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mc:AlternateContent xmlns:mc="http://schemas.openxmlformats.org/markup-compatibility/2006">
    <mc:Choice Requires="x15">
      <x15ac:absPath xmlns:x15ac="http://schemas.microsoft.com/office/spreadsheetml/2010/11/ac" url="H:\AAAAAAA ZD Celje JN\SKUPNA JN\SJN ZOBOZDRAVSTVO CŠŠŽ od 2025 -2029\OBJAVA\"/>
    </mc:Choice>
  </mc:AlternateContent>
  <xr:revisionPtr revIDLastSave="0" documentId="14_{BFB96CA9-E101-4628-B896-E003142D5CFB}" xr6:coauthVersionLast="47" xr6:coauthVersionMax="47" xr10:uidLastSave="{00000000-0000-0000-0000-000000000000}"/>
  <bookViews>
    <workbookView xWindow="28680" yWindow="-120" windowWidth="29040" windowHeight="15720" firstSheet="7" activeTab="11" xr2:uid="{00000000-000D-0000-FFFF-FFFF00000000}"/>
  </bookViews>
  <sheets>
    <sheet name="ALGINATI 1" sheetId="1" r:id="rId1"/>
    <sheet name="ODTISNI MATERIAL 2" sheetId="2" r:id="rId2"/>
    <sheet name="AMALGAMI IN CEMENTI 3" sheetId="3" r:id="rId3"/>
    <sheet name="MATERIAL KOMPOZITNE ZALIVKE 4 " sheetId="4" r:id="rId4"/>
    <sheet name="GUTAPERCHA, PAPIRNATI POENI 5" sheetId="5" r:id="rId5"/>
    <sheet name="ENDODONTIJA IN ANESTEZIJA 6" sheetId="6" r:id="rId6"/>
    <sheet name="PILICE ZA ZAVITE KANALE 7" sheetId="7" r:id="rId7"/>
    <sheet name="IGLE 8" sheetId="8" r:id="rId8"/>
    <sheet name="ŠIVALNI PRIBOR 9" sheetId="11" r:id="rId9"/>
    <sheet name="VRTEČI INŠTRUMENTI 10" sheetId="12" r:id="rId10"/>
    <sheet name="OSTALI ZOBOZDRAV. MATERIAL 11" sheetId="10" r:id="rId11"/>
    <sheet name="OSTALI POTROŠNI MATERIAL 12" sheetId="9" r:id="rId12"/>
  </sheets>
  <definedNames>
    <definedName name="_xlnm._FilterDatabase" localSheetId="0" hidden="1">'ALGINATI 1'!$A$21:$Q$25</definedName>
    <definedName name="_xlnm.Print_Area" localSheetId="0">'ALGINATI 1'!$A$1:$F$24</definedName>
    <definedName name="_xlnm.Print_Area" localSheetId="2">'AMALGAMI IN CEMENTI 3'!$A$1:$F$20</definedName>
    <definedName name="_xlnm.Print_Area" localSheetId="5">'ENDODONTIJA IN ANESTEZIJA 6'!$A$1:$F$20</definedName>
    <definedName name="_xlnm.Print_Area" localSheetId="4">'GUTAPERCHA, PAPIRNATI POENI 5'!$A$1:$F$20</definedName>
    <definedName name="_xlnm.Print_Area" localSheetId="7">'IGLE 8'!$A$1:$F$20</definedName>
    <definedName name="_xlnm.Print_Area" localSheetId="3">'MATERIAL KOMPOZITNE ZALIVKE 4 '!$A$1:$F$20</definedName>
    <definedName name="_xlnm.Print_Area" localSheetId="1">'ODTISNI MATERIAL 2'!$A$1:$F$20</definedName>
    <definedName name="_xlnm.Print_Area" localSheetId="11">'OSTALI POTROŠNI MATERIAL 12'!$A$1:$F$20</definedName>
    <definedName name="_xlnm.Print_Area" localSheetId="10">'OSTALI ZOBOZDRAV. MATERIAL 11'!$A$1:$F$20</definedName>
    <definedName name="_xlnm.Print_Area" localSheetId="6">'PILICE ZA ZAVITE KANALE 7'!$A$1:$F$20</definedName>
    <definedName name="_xlnm.Print_Area" localSheetId="8">'ŠIVALNI PRIBOR 9'!$A$1:$F$20</definedName>
    <definedName name="_xlnm.Print_Area" localSheetId="9">'VRTEČI INŠTRUMENTI 10'!$A$1:$F$20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132" i="9" l="1"/>
  <c r="M132" i="9"/>
  <c r="N144" i="10"/>
  <c r="M144" i="10"/>
  <c r="N192" i="12"/>
  <c r="M192" i="12"/>
  <c r="N33" i="11"/>
  <c r="M33" i="11"/>
  <c r="N143" i="8"/>
  <c r="M143" i="8"/>
  <c r="M33" i="7"/>
  <c r="M180" i="6"/>
  <c r="N54" i="5"/>
  <c r="M54" i="5"/>
  <c r="M164" i="4"/>
  <c r="M160" i="4"/>
  <c r="M90" i="3"/>
  <c r="M48" i="2"/>
  <c r="M26" i="1"/>
  <c r="N180" i="6" l="1"/>
  <c r="N90" i="3"/>
  <c r="N26" i="1"/>
  <c r="N109" i="9" l="1"/>
  <c r="M109" i="9"/>
  <c r="N108" i="9"/>
  <c r="M108" i="9"/>
  <c r="N107" i="9"/>
  <c r="M107" i="9"/>
  <c r="N106" i="9"/>
  <c r="M106" i="9"/>
  <c r="N105" i="9"/>
  <c r="M105" i="9"/>
  <c r="N112" i="9"/>
  <c r="M112" i="9"/>
  <c r="N111" i="9"/>
  <c r="M111" i="9"/>
  <c r="N110" i="9"/>
  <c r="M110" i="9"/>
  <c r="N191" i="12"/>
  <c r="M191" i="12"/>
  <c r="N190" i="12"/>
  <c r="M190" i="12"/>
  <c r="N189" i="12"/>
  <c r="M189" i="12"/>
  <c r="N188" i="12"/>
  <c r="M188" i="12"/>
  <c r="N187" i="12"/>
  <c r="M187" i="12"/>
  <c r="N186" i="12"/>
  <c r="M186" i="12"/>
  <c r="N185" i="12"/>
  <c r="M185" i="12"/>
  <c r="N184" i="12"/>
  <c r="M184" i="12"/>
  <c r="N183" i="12"/>
  <c r="M183" i="12"/>
  <c r="N182" i="12"/>
  <c r="M182" i="12"/>
  <c r="N181" i="12"/>
  <c r="M181" i="12"/>
  <c r="N180" i="12"/>
  <c r="M180" i="12"/>
  <c r="N179" i="12"/>
  <c r="M179" i="12"/>
  <c r="N178" i="12"/>
  <c r="M178" i="12"/>
  <c r="N177" i="12"/>
  <c r="M177" i="12"/>
  <c r="N176" i="12"/>
  <c r="M176" i="12"/>
  <c r="N175" i="12"/>
  <c r="M175" i="12"/>
  <c r="N174" i="12"/>
  <c r="M174" i="12"/>
  <c r="N173" i="12"/>
  <c r="M173" i="12"/>
  <c r="N172" i="12"/>
  <c r="M172" i="12"/>
  <c r="N171" i="12"/>
  <c r="M171" i="12"/>
  <c r="N170" i="12"/>
  <c r="M170" i="12"/>
  <c r="N169" i="12"/>
  <c r="M169" i="12"/>
  <c r="N168" i="12"/>
  <c r="M168" i="12"/>
  <c r="N167" i="12"/>
  <c r="M167" i="12"/>
  <c r="N166" i="12"/>
  <c r="M166" i="12"/>
  <c r="N165" i="12"/>
  <c r="M165" i="12"/>
  <c r="N164" i="12"/>
  <c r="M164" i="12"/>
  <c r="N163" i="12"/>
  <c r="M163" i="12"/>
  <c r="N162" i="12"/>
  <c r="M162" i="12"/>
  <c r="N161" i="12"/>
  <c r="M161" i="12"/>
  <c r="N160" i="12"/>
  <c r="M160" i="12"/>
  <c r="N159" i="12"/>
  <c r="M159" i="12"/>
  <c r="N158" i="12"/>
  <c r="M158" i="12"/>
  <c r="N157" i="12"/>
  <c r="M157" i="12"/>
  <c r="N156" i="12"/>
  <c r="M156" i="12"/>
  <c r="N155" i="12"/>
  <c r="M155" i="12"/>
  <c r="N154" i="12"/>
  <c r="M154" i="12"/>
  <c r="N153" i="12"/>
  <c r="M153" i="12"/>
  <c r="N152" i="12"/>
  <c r="M152" i="12"/>
  <c r="N151" i="12"/>
  <c r="M151" i="12"/>
  <c r="N150" i="12"/>
  <c r="M150" i="12"/>
  <c r="N149" i="12"/>
  <c r="M149" i="12"/>
  <c r="N148" i="12"/>
  <c r="M148" i="12"/>
  <c r="N147" i="12"/>
  <c r="M147" i="12"/>
  <c r="N146" i="12"/>
  <c r="M146" i="12"/>
  <c r="N145" i="12"/>
  <c r="M145" i="12"/>
  <c r="N144" i="12"/>
  <c r="M144" i="12"/>
  <c r="N143" i="12"/>
  <c r="M143" i="12"/>
  <c r="N142" i="12"/>
  <c r="M142" i="12"/>
  <c r="N141" i="12"/>
  <c r="M141" i="12"/>
  <c r="N140" i="12"/>
  <c r="M140" i="12"/>
  <c r="N139" i="12"/>
  <c r="M139" i="12"/>
  <c r="N138" i="12"/>
  <c r="M138" i="12"/>
  <c r="N137" i="12"/>
  <c r="M137" i="12"/>
  <c r="N136" i="12"/>
  <c r="M136" i="12"/>
  <c r="N135" i="12"/>
  <c r="M135" i="12"/>
  <c r="N134" i="12"/>
  <c r="M134" i="12"/>
  <c r="N133" i="12"/>
  <c r="M133" i="12"/>
  <c r="N132" i="12"/>
  <c r="M132" i="12"/>
  <c r="N131" i="12"/>
  <c r="M131" i="12"/>
  <c r="N130" i="12"/>
  <c r="M130" i="12"/>
  <c r="N129" i="12"/>
  <c r="M129" i="12"/>
  <c r="N128" i="12"/>
  <c r="M128" i="12"/>
  <c r="N127" i="12"/>
  <c r="M127" i="12"/>
  <c r="N126" i="12"/>
  <c r="M126" i="12"/>
  <c r="N125" i="12"/>
  <c r="M125" i="12"/>
  <c r="N124" i="12"/>
  <c r="M124" i="12"/>
  <c r="N123" i="12"/>
  <c r="M123" i="12"/>
  <c r="N122" i="12"/>
  <c r="M122" i="12"/>
  <c r="N121" i="12"/>
  <c r="M121" i="12"/>
  <c r="N120" i="12"/>
  <c r="M120" i="12"/>
  <c r="N119" i="12"/>
  <c r="M119" i="12"/>
  <c r="N118" i="12"/>
  <c r="M118" i="12"/>
  <c r="N117" i="12"/>
  <c r="M117" i="12"/>
  <c r="N116" i="12"/>
  <c r="M116" i="12"/>
  <c r="N115" i="12"/>
  <c r="M115" i="12"/>
  <c r="N114" i="12"/>
  <c r="M114" i="12"/>
  <c r="N113" i="12"/>
  <c r="M113" i="12"/>
  <c r="N112" i="12"/>
  <c r="M112" i="12"/>
  <c r="N111" i="12"/>
  <c r="M111" i="12"/>
  <c r="N110" i="12"/>
  <c r="M110" i="12"/>
  <c r="N109" i="12"/>
  <c r="M109" i="12"/>
  <c r="N108" i="12"/>
  <c r="M108" i="12"/>
  <c r="N107" i="12"/>
  <c r="M107" i="12"/>
  <c r="N106" i="12"/>
  <c r="M106" i="12"/>
  <c r="N105" i="12"/>
  <c r="M105" i="12"/>
  <c r="N104" i="12"/>
  <c r="M104" i="12"/>
  <c r="N103" i="12"/>
  <c r="M103" i="12"/>
  <c r="N102" i="12"/>
  <c r="M102" i="12"/>
  <c r="N101" i="12"/>
  <c r="M101" i="12"/>
  <c r="N100" i="12"/>
  <c r="M100" i="12"/>
  <c r="N99" i="12"/>
  <c r="M99" i="12"/>
  <c r="N98" i="12"/>
  <c r="M98" i="12"/>
  <c r="N97" i="12"/>
  <c r="M97" i="12"/>
  <c r="N96" i="12"/>
  <c r="M96" i="12"/>
  <c r="N95" i="12"/>
  <c r="M95" i="12"/>
  <c r="N94" i="12"/>
  <c r="M94" i="12"/>
  <c r="N93" i="12"/>
  <c r="M93" i="12"/>
  <c r="N92" i="12"/>
  <c r="M92" i="12"/>
  <c r="N91" i="12"/>
  <c r="M91" i="12"/>
  <c r="N90" i="12"/>
  <c r="M90" i="12"/>
  <c r="N89" i="12"/>
  <c r="M89" i="12"/>
  <c r="N88" i="12"/>
  <c r="M88" i="12"/>
  <c r="N87" i="12"/>
  <c r="M87" i="12"/>
  <c r="N86" i="12"/>
  <c r="M86" i="12"/>
  <c r="N85" i="12"/>
  <c r="M85" i="12"/>
  <c r="N84" i="12"/>
  <c r="M84" i="12"/>
  <c r="N83" i="12"/>
  <c r="M83" i="12"/>
  <c r="N82" i="12"/>
  <c r="M82" i="12"/>
  <c r="N81" i="12"/>
  <c r="M81" i="12"/>
  <c r="N80" i="12"/>
  <c r="M80" i="12"/>
  <c r="N79" i="12"/>
  <c r="M79" i="12"/>
  <c r="N78" i="12"/>
  <c r="M78" i="12"/>
  <c r="N77" i="12"/>
  <c r="M77" i="12"/>
  <c r="N76" i="12"/>
  <c r="M76" i="12"/>
  <c r="N75" i="12"/>
  <c r="M75" i="12"/>
  <c r="N74" i="12"/>
  <c r="M74" i="12"/>
  <c r="N73" i="12"/>
  <c r="M73" i="12"/>
  <c r="N72" i="12"/>
  <c r="M72" i="12"/>
  <c r="N71" i="12"/>
  <c r="M71" i="12"/>
  <c r="N70" i="12"/>
  <c r="M70" i="12"/>
  <c r="N69" i="12"/>
  <c r="M69" i="12"/>
  <c r="N68" i="12"/>
  <c r="M68" i="12"/>
  <c r="N67" i="12"/>
  <c r="M67" i="12"/>
  <c r="N66" i="12"/>
  <c r="M66" i="12"/>
  <c r="N65" i="12"/>
  <c r="M65" i="12"/>
  <c r="N64" i="12"/>
  <c r="M64" i="12"/>
  <c r="N63" i="12"/>
  <c r="M63" i="12"/>
  <c r="N62" i="12"/>
  <c r="M62" i="12"/>
  <c r="N61" i="12"/>
  <c r="M61" i="12"/>
  <c r="N60" i="12"/>
  <c r="M60" i="12"/>
  <c r="N59" i="12"/>
  <c r="M59" i="12"/>
  <c r="N58" i="12"/>
  <c r="M58" i="12"/>
  <c r="N57" i="12"/>
  <c r="M57" i="12"/>
  <c r="N56" i="12"/>
  <c r="M56" i="12"/>
  <c r="N55" i="12"/>
  <c r="M55" i="12"/>
  <c r="N54" i="12"/>
  <c r="M54" i="12"/>
  <c r="N53" i="12"/>
  <c r="M53" i="12"/>
  <c r="N52" i="12"/>
  <c r="M52" i="12"/>
  <c r="N51" i="12"/>
  <c r="M51" i="12"/>
  <c r="N50" i="12"/>
  <c r="M50" i="12"/>
  <c r="N49" i="12"/>
  <c r="M49" i="12"/>
  <c r="N48" i="12"/>
  <c r="M48" i="12"/>
  <c r="N47" i="12"/>
  <c r="M47" i="12"/>
  <c r="N46" i="12"/>
  <c r="M46" i="12"/>
  <c r="N45" i="12"/>
  <c r="M45" i="12"/>
  <c r="N44" i="12"/>
  <c r="M44" i="12"/>
  <c r="N43" i="12"/>
  <c r="M43" i="12"/>
  <c r="N42" i="12"/>
  <c r="M42" i="12"/>
  <c r="N41" i="12"/>
  <c r="M41" i="12"/>
  <c r="N40" i="12"/>
  <c r="M40" i="12"/>
  <c r="N39" i="12"/>
  <c r="M39" i="12"/>
  <c r="N38" i="12"/>
  <c r="M38" i="12"/>
  <c r="N37" i="12"/>
  <c r="M37" i="12"/>
  <c r="N36" i="12"/>
  <c r="M36" i="12"/>
  <c r="N35" i="12"/>
  <c r="M35" i="12"/>
  <c r="N34" i="12"/>
  <c r="M34" i="12"/>
  <c r="N33" i="12"/>
  <c r="M33" i="12"/>
  <c r="N32" i="12"/>
  <c r="M32" i="12"/>
  <c r="N31" i="12"/>
  <c r="M31" i="12"/>
  <c r="N30" i="12"/>
  <c r="M30" i="12"/>
  <c r="N29" i="12"/>
  <c r="M29" i="12"/>
  <c r="N28" i="12"/>
  <c r="M28" i="12"/>
  <c r="N27" i="12"/>
  <c r="M27" i="12"/>
  <c r="N26" i="12"/>
  <c r="M26" i="12"/>
  <c r="N25" i="12"/>
  <c r="M25" i="12"/>
  <c r="N24" i="12"/>
  <c r="M24" i="12"/>
  <c r="N23" i="12"/>
  <c r="M23" i="12"/>
  <c r="N22" i="12"/>
  <c r="M22" i="12"/>
  <c r="N21" i="12"/>
  <c r="M21" i="12"/>
  <c r="N32" i="11"/>
  <c r="M32" i="11"/>
  <c r="N31" i="11"/>
  <c r="M31" i="11"/>
  <c r="N30" i="11"/>
  <c r="M30" i="11"/>
  <c r="N29" i="11"/>
  <c r="M29" i="11"/>
  <c r="N28" i="11"/>
  <c r="M28" i="11"/>
  <c r="N27" i="11"/>
  <c r="M27" i="11"/>
  <c r="N26" i="11"/>
  <c r="M26" i="11"/>
  <c r="N25" i="11"/>
  <c r="M25" i="11"/>
  <c r="N24" i="11"/>
  <c r="M24" i="11"/>
  <c r="N23" i="11"/>
  <c r="M23" i="11"/>
  <c r="N22" i="11"/>
  <c r="M22" i="11"/>
  <c r="N21" i="11"/>
  <c r="M21" i="11"/>
  <c r="N143" i="10"/>
  <c r="M143" i="10"/>
  <c r="N142" i="10"/>
  <c r="M142" i="10"/>
  <c r="N141" i="10"/>
  <c r="M141" i="10"/>
  <c r="N140" i="10"/>
  <c r="M140" i="10"/>
  <c r="N139" i="10"/>
  <c r="M139" i="10"/>
  <c r="N138" i="10"/>
  <c r="M138" i="10"/>
  <c r="N137" i="10"/>
  <c r="M137" i="10"/>
  <c r="N136" i="10"/>
  <c r="M136" i="10"/>
  <c r="N135" i="10"/>
  <c r="M135" i="10"/>
  <c r="N134" i="10"/>
  <c r="M134" i="10"/>
  <c r="N133" i="10"/>
  <c r="M133" i="10"/>
  <c r="N132" i="10"/>
  <c r="M132" i="10"/>
  <c r="N131" i="10"/>
  <c r="M131" i="10"/>
  <c r="N130" i="10"/>
  <c r="M130" i="10"/>
  <c r="N129" i="10"/>
  <c r="M129" i="10"/>
  <c r="N128" i="10"/>
  <c r="M128" i="10"/>
  <c r="N127" i="10"/>
  <c r="M127" i="10"/>
  <c r="N126" i="10"/>
  <c r="M126" i="10"/>
  <c r="N125" i="10"/>
  <c r="M125" i="10"/>
  <c r="N124" i="10"/>
  <c r="M124" i="10"/>
  <c r="N123" i="10"/>
  <c r="M123" i="10"/>
  <c r="N122" i="10"/>
  <c r="M122" i="10"/>
  <c r="N121" i="10"/>
  <c r="M121" i="10"/>
  <c r="N120" i="10"/>
  <c r="M120" i="10"/>
  <c r="N119" i="10"/>
  <c r="M119" i="10"/>
  <c r="N118" i="10"/>
  <c r="M118" i="10"/>
  <c r="N117" i="10"/>
  <c r="M117" i="10"/>
  <c r="N116" i="10"/>
  <c r="M116" i="10"/>
  <c r="N115" i="10"/>
  <c r="M115" i="10"/>
  <c r="N114" i="10"/>
  <c r="M114" i="10"/>
  <c r="N113" i="10"/>
  <c r="M113" i="10"/>
  <c r="N112" i="10"/>
  <c r="M112" i="10"/>
  <c r="N111" i="10"/>
  <c r="M111" i="10"/>
  <c r="N110" i="10"/>
  <c r="M110" i="10"/>
  <c r="N109" i="10"/>
  <c r="M109" i="10"/>
  <c r="N108" i="10"/>
  <c r="M108" i="10"/>
  <c r="N107" i="10"/>
  <c r="M107" i="10"/>
  <c r="N106" i="10"/>
  <c r="M106" i="10"/>
  <c r="N105" i="10"/>
  <c r="M105" i="10"/>
  <c r="N104" i="10"/>
  <c r="M104" i="10"/>
  <c r="N103" i="10"/>
  <c r="M103" i="10"/>
  <c r="N102" i="10"/>
  <c r="M102" i="10"/>
  <c r="N101" i="10"/>
  <c r="M101" i="10"/>
  <c r="N100" i="10"/>
  <c r="M100" i="10"/>
  <c r="N99" i="10"/>
  <c r="M99" i="10"/>
  <c r="N98" i="10"/>
  <c r="M98" i="10"/>
  <c r="N97" i="10"/>
  <c r="M97" i="10"/>
  <c r="N96" i="10"/>
  <c r="M96" i="10"/>
  <c r="N95" i="10"/>
  <c r="M95" i="10"/>
  <c r="N94" i="10"/>
  <c r="M94" i="10"/>
  <c r="N93" i="10"/>
  <c r="M93" i="10"/>
  <c r="N92" i="10"/>
  <c r="M92" i="10"/>
  <c r="N91" i="10"/>
  <c r="M91" i="10"/>
  <c r="N90" i="10"/>
  <c r="M90" i="10"/>
  <c r="N89" i="10"/>
  <c r="M89" i="10"/>
  <c r="N88" i="10"/>
  <c r="M88" i="10"/>
  <c r="N87" i="10"/>
  <c r="M87" i="10"/>
  <c r="N86" i="10"/>
  <c r="M86" i="10"/>
  <c r="N85" i="10"/>
  <c r="M85" i="10"/>
  <c r="N84" i="10"/>
  <c r="M84" i="10"/>
  <c r="N83" i="10"/>
  <c r="M83" i="10"/>
  <c r="N82" i="10"/>
  <c r="M82" i="10"/>
  <c r="N81" i="10"/>
  <c r="M81" i="10"/>
  <c r="N80" i="10"/>
  <c r="M80" i="10"/>
  <c r="N79" i="10"/>
  <c r="M79" i="10"/>
  <c r="N78" i="10"/>
  <c r="M78" i="10"/>
  <c r="N77" i="10"/>
  <c r="M77" i="10"/>
  <c r="N76" i="10"/>
  <c r="M76" i="10"/>
  <c r="N75" i="10"/>
  <c r="M75" i="10"/>
  <c r="N74" i="10"/>
  <c r="M74" i="10"/>
  <c r="N73" i="10"/>
  <c r="M73" i="10"/>
  <c r="N72" i="10"/>
  <c r="M72" i="10"/>
  <c r="N71" i="10"/>
  <c r="M71" i="10"/>
  <c r="N70" i="10"/>
  <c r="M70" i="10"/>
  <c r="N69" i="10"/>
  <c r="M69" i="10"/>
  <c r="N68" i="10"/>
  <c r="M68" i="10"/>
  <c r="N67" i="10"/>
  <c r="M67" i="10"/>
  <c r="N66" i="10"/>
  <c r="M66" i="10"/>
  <c r="N65" i="10"/>
  <c r="M65" i="10"/>
  <c r="N64" i="10"/>
  <c r="M64" i="10"/>
  <c r="N63" i="10"/>
  <c r="M63" i="10"/>
  <c r="N62" i="10"/>
  <c r="M62" i="10"/>
  <c r="N61" i="10"/>
  <c r="M61" i="10"/>
  <c r="N60" i="10"/>
  <c r="M60" i="10"/>
  <c r="N59" i="10"/>
  <c r="M59" i="10"/>
  <c r="N58" i="10"/>
  <c r="M58" i="10"/>
  <c r="N57" i="10"/>
  <c r="M57" i="10"/>
  <c r="N56" i="10"/>
  <c r="M56" i="10"/>
  <c r="N55" i="10"/>
  <c r="M55" i="10"/>
  <c r="N54" i="10"/>
  <c r="M54" i="10"/>
  <c r="N53" i="10"/>
  <c r="M53" i="10"/>
  <c r="N52" i="10"/>
  <c r="M52" i="10"/>
  <c r="N51" i="10"/>
  <c r="M51" i="10"/>
  <c r="N50" i="10"/>
  <c r="M50" i="10"/>
  <c r="N49" i="10"/>
  <c r="M49" i="10"/>
  <c r="N48" i="10"/>
  <c r="M48" i="10"/>
  <c r="N47" i="10"/>
  <c r="M47" i="10"/>
  <c r="N46" i="10"/>
  <c r="M46" i="10"/>
  <c r="N45" i="10"/>
  <c r="M45" i="10"/>
  <c r="N44" i="10"/>
  <c r="M44" i="10"/>
  <c r="N43" i="10"/>
  <c r="M43" i="10"/>
  <c r="N42" i="10"/>
  <c r="M42" i="10"/>
  <c r="N41" i="10"/>
  <c r="M41" i="10"/>
  <c r="N40" i="10"/>
  <c r="M40" i="10"/>
  <c r="N39" i="10"/>
  <c r="M39" i="10"/>
  <c r="N38" i="10"/>
  <c r="M38" i="10"/>
  <c r="N37" i="10"/>
  <c r="M37" i="10"/>
  <c r="N36" i="10"/>
  <c r="M36" i="10"/>
  <c r="N35" i="10"/>
  <c r="M35" i="10"/>
  <c r="N34" i="10"/>
  <c r="M34" i="10"/>
  <c r="N33" i="10"/>
  <c r="M33" i="10"/>
  <c r="N32" i="10"/>
  <c r="M32" i="10"/>
  <c r="N31" i="10"/>
  <c r="M31" i="10"/>
  <c r="N30" i="10"/>
  <c r="M30" i="10"/>
  <c r="N29" i="10"/>
  <c r="M29" i="10"/>
  <c r="N28" i="10"/>
  <c r="M28" i="10"/>
  <c r="N27" i="10"/>
  <c r="M27" i="10"/>
  <c r="N26" i="10"/>
  <c r="M26" i="10"/>
  <c r="N25" i="10"/>
  <c r="M25" i="10"/>
  <c r="N24" i="10"/>
  <c r="M24" i="10"/>
  <c r="N23" i="10"/>
  <c r="M23" i="10"/>
  <c r="N22" i="10"/>
  <c r="M22" i="10"/>
  <c r="N21" i="10"/>
  <c r="M21" i="10"/>
  <c r="N131" i="9"/>
  <c r="M131" i="9"/>
  <c r="N130" i="9"/>
  <c r="M130" i="9"/>
  <c r="N129" i="9"/>
  <c r="M129" i="9"/>
  <c r="N128" i="9"/>
  <c r="M128" i="9"/>
  <c r="N127" i="9"/>
  <c r="M127" i="9"/>
  <c r="N126" i="9"/>
  <c r="M126" i="9"/>
  <c r="N125" i="9"/>
  <c r="M125" i="9"/>
  <c r="N124" i="9"/>
  <c r="M124" i="9"/>
  <c r="N123" i="9"/>
  <c r="M123" i="9"/>
  <c r="N122" i="9"/>
  <c r="M122" i="9"/>
  <c r="N121" i="9"/>
  <c r="M121" i="9"/>
  <c r="N120" i="9"/>
  <c r="M120" i="9"/>
  <c r="N119" i="9"/>
  <c r="M119" i="9"/>
  <c r="N118" i="9"/>
  <c r="M118" i="9"/>
  <c r="N117" i="9"/>
  <c r="M117" i="9"/>
  <c r="N116" i="9"/>
  <c r="M116" i="9"/>
  <c r="N115" i="9"/>
  <c r="M115" i="9"/>
  <c r="N114" i="9"/>
  <c r="M114" i="9"/>
  <c r="N113" i="9"/>
  <c r="M113" i="9"/>
  <c r="N104" i="9"/>
  <c r="M104" i="9"/>
  <c r="N103" i="9"/>
  <c r="M103" i="9"/>
  <c r="N102" i="9"/>
  <c r="M102" i="9"/>
  <c r="N101" i="9"/>
  <c r="M101" i="9"/>
  <c r="N100" i="9"/>
  <c r="M100" i="9"/>
  <c r="N99" i="9"/>
  <c r="M99" i="9"/>
  <c r="N98" i="9"/>
  <c r="M98" i="9"/>
  <c r="N97" i="9"/>
  <c r="M97" i="9"/>
  <c r="N96" i="9"/>
  <c r="M96" i="9"/>
  <c r="N95" i="9"/>
  <c r="M95" i="9"/>
  <c r="N94" i="9"/>
  <c r="M94" i="9"/>
  <c r="N93" i="9"/>
  <c r="M93" i="9"/>
  <c r="N92" i="9"/>
  <c r="M92" i="9"/>
  <c r="N91" i="9"/>
  <c r="M91" i="9"/>
  <c r="N90" i="9"/>
  <c r="M90" i="9"/>
  <c r="N89" i="9"/>
  <c r="M89" i="9"/>
  <c r="N88" i="9"/>
  <c r="M88" i="9"/>
  <c r="N87" i="9"/>
  <c r="M87" i="9"/>
  <c r="N86" i="9"/>
  <c r="M86" i="9"/>
  <c r="N85" i="9"/>
  <c r="M85" i="9"/>
  <c r="N84" i="9"/>
  <c r="M84" i="9"/>
  <c r="N83" i="9"/>
  <c r="M83" i="9"/>
  <c r="N82" i="9"/>
  <c r="M82" i="9"/>
  <c r="N81" i="9"/>
  <c r="M81" i="9"/>
  <c r="N80" i="9"/>
  <c r="M80" i="9"/>
  <c r="N79" i="9"/>
  <c r="M79" i="9"/>
  <c r="N78" i="9"/>
  <c r="M78" i="9"/>
  <c r="N77" i="9"/>
  <c r="M77" i="9"/>
  <c r="N76" i="9"/>
  <c r="M76" i="9"/>
  <c r="N75" i="9"/>
  <c r="M75" i="9"/>
  <c r="N74" i="9"/>
  <c r="M74" i="9"/>
  <c r="N73" i="9"/>
  <c r="M73" i="9"/>
  <c r="N72" i="9"/>
  <c r="M72" i="9"/>
  <c r="N71" i="9"/>
  <c r="M71" i="9"/>
  <c r="N70" i="9"/>
  <c r="M70" i="9"/>
  <c r="N69" i="9"/>
  <c r="M69" i="9"/>
  <c r="N68" i="9"/>
  <c r="M68" i="9"/>
  <c r="N67" i="9"/>
  <c r="M67" i="9"/>
  <c r="N66" i="9"/>
  <c r="M66" i="9"/>
  <c r="N65" i="9"/>
  <c r="M65" i="9"/>
  <c r="N64" i="9"/>
  <c r="M64" i="9"/>
  <c r="N63" i="9"/>
  <c r="M63" i="9"/>
  <c r="N62" i="9"/>
  <c r="M62" i="9"/>
  <c r="N61" i="9"/>
  <c r="M61" i="9"/>
  <c r="N60" i="9"/>
  <c r="M60" i="9"/>
  <c r="N59" i="9"/>
  <c r="M59" i="9"/>
  <c r="N58" i="9"/>
  <c r="M58" i="9"/>
  <c r="N57" i="9"/>
  <c r="M57" i="9"/>
  <c r="N56" i="9"/>
  <c r="M56" i="9"/>
  <c r="N55" i="9"/>
  <c r="M55" i="9"/>
  <c r="N54" i="9"/>
  <c r="M54" i="9"/>
  <c r="N53" i="9"/>
  <c r="M53" i="9"/>
  <c r="N52" i="9"/>
  <c r="M52" i="9"/>
  <c r="N51" i="9"/>
  <c r="M51" i="9"/>
  <c r="N50" i="9"/>
  <c r="M50" i="9"/>
  <c r="N49" i="9"/>
  <c r="M49" i="9"/>
  <c r="N48" i="9"/>
  <c r="M48" i="9"/>
  <c r="N47" i="9"/>
  <c r="M47" i="9"/>
  <c r="N46" i="9"/>
  <c r="M46" i="9"/>
  <c r="N45" i="9"/>
  <c r="M45" i="9"/>
  <c r="N44" i="9"/>
  <c r="M44" i="9"/>
  <c r="N43" i="9"/>
  <c r="M43" i="9"/>
  <c r="N42" i="9"/>
  <c r="M42" i="9"/>
  <c r="N41" i="9"/>
  <c r="M41" i="9"/>
  <c r="N40" i="9"/>
  <c r="M40" i="9"/>
  <c r="N39" i="9"/>
  <c r="M39" i="9"/>
  <c r="N38" i="9"/>
  <c r="M38" i="9"/>
  <c r="N37" i="9"/>
  <c r="M37" i="9"/>
  <c r="N36" i="9"/>
  <c r="M36" i="9"/>
  <c r="N35" i="9"/>
  <c r="M35" i="9"/>
  <c r="N34" i="9"/>
  <c r="M34" i="9"/>
  <c r="N33" i="9"/>
  <c r="M33" i="9"/>
  <c r="N32" i="9"/>
  <c r="M32" i="9"/>
  <c r="N31" i="9"/>
  <c r="M31" i="9"/>
  <c r="N30" i="9"/>
  <c r="M30" i="9"/>
  <c r="N29" i="9"/>
  <c r="M29" i="9"/>
  <c r="N28" i="9"/>
  <c r="M28" i="9"/>
  <c r="N27" i="9"/>
  <c r="M27" i="9"/>
  <c r="N26" i="9"/>
  <c r="M26" i="9"/>
  <c r="N25" i="9"/>
  <c r="M25" i="9"/>
  <c r="N24" i="9"/>
  <c r="M24" i="9"/>
  <c r="N23" i="9"/>
  <c r="M23" i="9"/>
  <c r="N22" i="9"/>
  <c r="M22" i="9"/>
  <c r="N21" i="9"/>
  <c r="M21" i="9"/>
  <c r="N142" i="8"/>
  <c r="M142" i="8"/>
  <c r="N141" i="8"/>
  <c r="M141" i="8"/>
  <c r="N140" i="8"/>
  <c r="M140" i="8"/>
  <c r="N139" i="8"/>
  <c r="M139" i="8"/>
  <c r="N138" i="8"/>
  <c r="M138" i="8"/>
  <c r="N137" i="8"/>
  <c r="M137" i="8"/>
  <c r="N136" i="8"/>
  <c r="M136" i="8"/>
  <c r="N135" i="8"/>
  <c r="M135" i="8"/>
  <c r="N134" i="8"/>
  <c r="M134" i="8"/>
  <c r="N133" i="8"/>
  <c r="M133" i="8"/>
  <c r="N132" i="8"/>
  <c r="M132" i="8"/>
  <c r="N131" i="8"/>
  <c r="M131" i="8"/>
  <c r="N130" i="8"/>
  <c r="M130" i="8"/>
  <c r="N129" i="8"/>
  <c r="M129" i="8"/>
  <c r="N128" i="8"/>
  <c r="M128" i="8"/>
  <c r="N127" i="8"/>
  <c r="M127" i="8"/>
  <c r="N126" i="8"/>
  <c r="M126" i="8"/>
  <c r="N125" i="8"/>
  <c r="M125" i="8"/>
  <c r="N124" i="8"/>
  <c r="M124" i="8"/>
  <c r="N123" i="8"/>
  <c r="M123" i="8"/>
  <c r="N122" i="8"/>
  <c r="M122" i="8"/>
  <c r="N121" i="8"/>
  <c r="M121" i="8"/>
  <c r="N120" i="8"/>
  <c r="M120" i="8"/>
  <c r="N119" i="8"/>
  <c r="M119" i="8"/>
  <c r="N118" i="8"/>
  <c r="M118" i="8"/>
  <c r="N117" i="8"/>
  <c r="M117" i="8"/>
  <c r="N116" i="8"/>
  <c r="M116" i="8"/>
  <c r="N115" i="8"/>
  <c r="M115" i="8"/>
  <c r="N114" i="8"/>
  <c r="M114" i="8"/>
  <c r="N113" i="8"/>
  <c r="M113" i="8"/>
  <c r="N112" i="8"/>
  <c r="M112" i="8"/>
  <c r="N111" i="8"/>
  <c r="M111" i="8"/>
  <c r="N110" i="8"/>
  <c r="M110" i="8"/>
  <c r="N109" i="8"/>
  <c r="M109" i="8"/>
  <c r="N108" i="8"/>
  <c r="M108" i="8"/>
  <c r="N107" i="8"/>
  <c r="M107" i="8"/>
  <c r="N106" i="8"/>
  <c r="M106" i="8"/>
  <c r="N105" i="8"/>
  <c r="M105" i="8"/>
  <c r="N104" i="8"/>
  <c r="M104" i="8"/>
  <c r="N103" i="8"/>
  <c r="M103" i="8"/>
  <c r="N102" i="8"/>
  <c r="M102" i="8"/>
  <c r="N101" i="8"/>
  <c r="M101" i="8"/>
  <c r="N100" i="8"/>
  <c r="M100" i="8"/>
  <c r="N99" i="8"/>
  <c r="M99" i="8"/>
  <c r="N98" i="8"/>
  <c r="M98" i="8"/>
  <c r="N97" i="8"/>
  <c r="M97" i="8"/>
  <c r="N96" i="8"/>
  <c r="M96" i="8"/>
  <c r="N95" i="8"/>
  <c r="M95" i="8"/>
  <c r="N94" i="8"/>
  <c r="M94" i="8"/>
  <c r="N93" i="8"/>
  <c r="M93" i="8"/>
  <c r="N92" i="8"/>
  <c r="M92" i="8"/>
  <c r="N91" i="8"/>
  <c r="M91" i="8"/>
  <c r="N90" i="8"/>
  <c r="M90" i="8"/>
  <c r="N89" i="8"/>
  <c r="M89" i="8"/>
  <c r="N88" i="8"/>
  <c r="M88" i="8"/>
  <c r="N87" i="8"/>
  <c r="M87" i="8"/>
  <c r="N86" i="8"/>
  <c r="M86" i="8"/>
  <c r="N85" i="8"/>
  <c r="M85" i="8"/>
  <c r="N84" i="8"/>
  <c r="M84" i="8"/>
  <c r="N83" i="8"/>
  <c r="M83" i="8"/>
  <c r="N82" i="8"/>
  <c r="M82" i="8"/>
  <c r="N81" i="8"/>
  <c r="M81" i="8"/>
  <c r="N80" i="8"/>
  <c r="M80" i="8"/>
  <c r="N79" i="8"/>
  <c r="M79" i="8"/>
  <c r="N78" i="8"/>
  <c r="M78" i="8"/>
  <c r="N77" i="8"/>
  <c r="M77" i="8"/>
  <c r="N76" i="8"/>
  <c r="M76" i="8"/>
  <c r="N75" i="8"/>
  <c r="M75" i="8"/>
  <c r="N74" i="8"/>
  <c r="M74" i="8"/>
  <c r="N73" i="8"/>
  <c r="M73" i="8"/>
  <c r="N72" i="8"/>
  <c r="M72" i="8"/>
  <c r="N71" i="8"/>
  <c r="M71" i="8"/>
  <c r="N70" i="8"/>
  <c r="M70" i="8"/>
  <c r="N69" i="8"/>
  <c r="M69" i="8"/>
  <c r="N68" i="8"/>
  <c r="M68" i="8"/>
  <c r="N67" i="8"/>
  <c r="M67" i="8"/>
  <c r="N66" i="8"/>
  <c r="M66" i="8"/>
  <c r="N65" i="8"/>
  <c r="M65" i="8"/>
  <c r="N64" i="8"/>
  <c r="M64" i="8"/>
  <c r="N63" i="8"/>
  <c r="M63" i="8"/>
  <c r="N62" i="8"/>
  <c r="M62" i="8"/>
  <c r="N61" i="8"/>
  <c r="M61" i="8"/>
  <c r="N60" i="8"/>
  <c r="M60" i="8"/>
  <c r="N59" i="8"/>
  <c r="M59" i="8"/>
  <c r="N58" i="8"/>
  <c r="M58" i="8"/>
  <c r="N57" i="8"/>
  <c r="M57" i="8"/>
  <c r="N56" i="8"/>
  <c r="M56" i="8"/>
  <c r="N55" i="8"/>
  <c r="M55" i="8"/>
  <c r="N54" i="8"/>
  <c r="M54" i="8"/>
  <c r="N53" i="8"/>
  <c r="M53" i="8"/>
  <c r="N52" i="8"/>
  <c r="M52" i="8"/>
  <c r="N51" i="8"/>
  <c r="M51" i="8"/>
  <c r="N50" i="8"/>
  <c r="M50" i="8"/>
  <c r="N49" i="8"/>
  <c r="M49" i="8"/>
  <c r="N48" i="8"/>
  <c r="M48" i="8"/>
  <c r="N47" i="8"/>
  <c r="M47" i="8"/>
  <c r="N46" i="8"/>
  <c r="M46" i="8"/>
  <c r="N45" i="8"/>
  <c r="M45" i="8"/>
  <c r="N44" i="8"/>
  <c r="M44" i="8"/>
  <c r="N43" i="8"/>
  <c r="M43" i="8"/>
  <c r="N42" i="8"/>
  <c r="M42" i="8"/>
  <c r="N41" i="8"/>
  <c r="M41" i="8"/>
  <c r="N40" i="8"/>
  <c r="M40" i="8"/>
  <c r="N39" i="8"/>
  <c r="M39" i="8"/>
  <c r="N38" i="8"/>
  <c r="M38" i="8"/>
  <c r="N37" i="8"/>
  <c r="M37" i="8"/>
  <c r="N36" i="8"/>
  <c r="M36" i="8"/>
  <c r="N35" i="8"/>
  <c r="M35" i="8"/>
  <c r="N34" i="8"/>
  <c r="M34" i="8"/>
  <c r="N33" i="8"/>
  <c r="M33" i="8"/>
  <c r="N32" i="8"/>
  <c r="M32" i="8"/>
  <c r="N31" i="8"/>
  <c r="M31" i="8"/>
  <c r="N30" i="8"/>
  <c r="M30" i="8"/>
  <c r="N29" i="8"/>
  <c r="M29" i="8"/>
  <c r="N28" i="8"/>
  <c r="M28" i="8"/>
  <c r="N27" i="8"/>
  <c r="M27" i="8"/>
  <c r="N26" i="8"/>
  <c r="M26" i="8"/>
  <c r="N25" i="8"/>
  <c r="M25" i="8"/>
  <c r="N24" i="8"/>
  <c r="M24" i="8"/>
  <c r="N23" i="8"/>
  <c r="M23" i="8"/>
  <c r="N22" i="8"/>
  <c r="M22" i="8"/>
  <c r="N21" i="8"/>
  <c r="M21" i="8"/>
  <c r="N46" i="2"/>
  <c r="M46" i="2"/>
  <c r="N45" i="2"/>
  <c r="M45" i="2"/>
  <c r="N44" i="2"/>
  <c r="M44" i="2"/>
  <c r="N89" i="3"/>
  <c r="M89" i="3"/>
  <c r="N88" i="3"/>
  <c r="M88" i="3"/>
  <c r="N87" i="3"/>
  <c r="M87" i="3"/>
  <c r="N163" i="4"/>
  <c r="M163" i="4"/>
  <c r="N162" i="4"/>
  <c r="M162" i="4"/>
  <c r="N161" i="4"/>
  <c r="M161" i="4"/>
  <c r="N160" i="4"/>
  <c r="N159" i="4"/>
  <c r="M159" i="4"/>
  <c r="N158" i="4"/>
  <c r="M158" i="4"/>
  <c r="N157" i="4"/>
  <c r="M157" i="4"/>
  <c r="N156" i="4"/>
  <c r="M156" i="4"/>
  <c r="N155" i="4"/>
  <c r="M155" i="4"/>
  <c r="N154" i="4"/>
  <c r="M154" i="4"/>
  <c r="N153" i="4"/>
  <c r="M153" i="4"/>
  <c r="N152" i="4"/>
  <c r="M152" i="4"/>
  <c r="N151" i="4"/>
  <c r="M151" i="4"/>
  <c r="N150" i="4"/>
  <c r="M150" i="4"/>
  <c r="N149" i="4"/>
  <c r="M149" i="4"/>
  <c r="N148" i="4"/>
  <c r="M148" i="4"/>
  <c r="N147" i="4"/>
  <c r="M147" i="4"/>
  <c r="N146" i="4"/>
  <c r="M146" i="4"/>
  <c r="N145" i="4"/>
  <c r="M145" i="4"/>
  <c r="N144" i="4"/>
  <c r="M144" i="4"/>
  <c r="N143" i="4"/>
  <c r="M143" i="4"/>
  <c r="N142" i="4"/>
  <c r="M142" i="4"/>
  <c r="N141" i="4"/>
  <c r="M141" i="4"/>
  <c r="N140" i="4"/>
  <c r="M140" i="4"/>
  <c r="N139" i="4"/>
  <c r="M139" i="4"/>
  <c r="N138" i="4"/>
  <c r="M138" i="4"/>
  <c r="N137" i="4"/>
  <c r="M137" i="4"/>
  <c r="N136" i="4"/>
  <c r="M136" i="4"/>
  <c r="N135" i="4"/>
  <c r="M135" i="4"/>
  <c r="N134" i="4"/>
  <c r="M134" i="4"/>
  <c r="N133" i="4"/>
  <c r="M133" i="4"/>
  <c r="N132" i="4"/>
  <c r="M132" i="4"/>
  <c r="N131" i="4"/>
  <c r="M131" i="4"/>
  <c r="N130" i="4"/>
  <c r="M130" i="4"/>
  <c r="N129" i="4"/>
  <c r="M129" i="4"/>
  <c r="N128" i="4"/>
  <c r="M128" i="4"/>
  <c r="N127" i="4"/>
  <c r="M127" i="4"/>
  <c r="N126" i="4"/>
  <c r="M126" i="4"/>
  <c r="N125" i="4"/>
  <c r="M125" i="4"/>
  <c r="N124" i="4"/>
  <c r="M124" i="4"/>
  <c r="N123" i="4"/>
  <c r="M123" i="4"/>
  <c r="N122" i="4"/>
  <c r="M122" i="4"/>
  <c r="N121" i="4"/>
  <c r="M121" i="4"/>
  <c r="N120" i="4"/>
  <c r="M120" i="4"/>
  <c r="N119" i="4"/>
  <c r="M119" i="4"/>
  <c r="N118" i="4"/>
  <c r="M118" i="4"/>
  <c r="N117" i="4"/>
  <c r="M117" i="4"/>
  <c r="N116" i="4"/>
  <c r="M116" i="4"/>
  <c r="N115" i="4"/>
  <c r="M115" i="4"/>
  <c r="N114" i="4"/>
  <c r="M114" i="4"/>
  <c r="N113" i="4"/>
  <c r="M113" i="4"/>
  <c r="N112" i="4"/>
  <c r="M112" i="4"/>
  <c r="N111" i="4"/>
  <c r="M111" i="4"/>
  <c r="N110" i="4"/>
  <c r="M110" i="4"/>
  <c r="N109" i="4"/>
  <c r="M109" i="4"/>
  <c r="N108" i="4"/>
  <c r="M108" i="4"/>
  <c r="N107" i="4"/>
  <c r="M107" i="4"/>
  <c r="N106" i="4"/>
  <c r="M106" i="4"/>
  <c r="N105" i="4"/>
  <c r="M105" i="4"/>
  <c r="N104" i="4"/>
  <c r="M104" i="4"/>
  <c r="N103" i="4"/>
  <c r="M103" i="4"/>
  <c r="N53" i="5"/>
  <c r="M53" i="5"/>
  <c r="N52" i="5"/>
  <c r="M52" i="5"/>
  <c r="N51" i="5"/>
  <c r="M51" i="5"/>
  <c r="N50" i="5"/>
  <c r="M50" i="5"/>
  <c r="N49" i="5"/>
  <c r="M49" i="5"/>
  <c r="N48" i="5"/>
  <c r="M48" i="5"/>
  <c r="N47" i="5"/>
  <c r="M47" i="5"/>
  <c r="N46" i="5"/>
  <c r="M46" i="5"/>
  <c r="N45" i="5"/>
  <c r="M45" i="5"/>
  <c r="N44" i="5"/>
  <c r="M44" i="5"/>
  <c r="N43" i="5"/>
  <c r="M43" i="5"/>
  <c r="N42" i="5"/>
  <c r="M42" i="5"/>
  <c r="N41" i="5"/>
  <c r="M41" i="5"/>
  <c r="N40" i="5"/>
  <c r="M40" i="5"/>
  <c r="N39" i="5"/>
  <c r="M39" i="5"/>
  <c r="N38" i="5"/>
  <c r="M38" i="5"/>
  <c r="N37" i="5"/>
  <c r="M37" i="5"/>
  <c r="N36" i="5"/>
  <c r="M36" i="5"/>
  <c r="N35" i="5"/>
  <c r="M35" i="5"/>
  <c r="N34" i="5"/>
  <c r="M34" i="5"/>
  <c r="N33" i="5"/>
  <c r="M33" i="5"/>
  <c r="N32" i="5"/>
  <c r="M32" i="5"/>
  <c r="N31" i="5"/>
  <c r="M31" i="5"/>
  <c r="N30" i="5"/>
  <c r="M30" i="5"/>
  <c r="N29" i="5"/>
  <c r="M29" i="5"/>
  <c r="N28" i="5"/>
  <c r="M28" i="5"/>
  <c r="N27" i="5"/>
  <c r="M27" i="5"/>
  <c r="N26" i="5"/>
  <c r="M26" i="5"/>
  <c r="N25" i="5"/>
  <c r="M25" i="5"/>
  <c r="N24" i="5"/>
  <c r="M24" i="5"/>
  <c r="N23" i="5"/>
  <c r="M23" i="5"/>
  <c r="N22" i="5"/>
  <c r="M22" i="5"/>
  <c r="N21" i="5"/>
  <c r="M21" i="5"/>
  <c r="N32" i="7"/>
  <c r="M32" i="7"/>
  <c r="N31" i="7"/>
  <c r="M31" i="7"/>
  <c r="N30" i="7"/>
  <c r="M30" i="7"/>
  <c r="N29" i="7"/>
  <c r="M29" i="7"/>
  <c r="N28" i="7"/>
  <c r="M28" i="7"/>
  <c r="N27" i="7"/>
  <c r="M27" i="7"/>
  <c r="N26" i="7"/>
  <c r="M26" i="7"/>
  <c r="N25" i="7"/>
  <c r="M25" i="7"/>
  <c r="N24" i="7"/>
  <c r="M24" i="7"/>
  <c r="N23" i="7"/>
  <c r="M23" i="7"/>
  <c r="N22" i="7"/>
  <c r="M22" i="7"/>
  <c r="N21" i="7"/>
  <c r="N33" i="7" s="1"/>
  <c r="M21" i="7"/>
  <c r="N179" i="6"/>
  <c r="M179" i="6"/>
  <c r="N178" i="6"/>
  <c r="M178" i="6"/>
  <c r="N177" i="6"/>
  <c r="M177" i="6"/>
  <c r="N176" i="6"/>
  <c r="M176" i="6"/>
  <c r="N175" i="6"/>
  <c r="M175" i="6"/>
  <c r="N174" i="6"/>
  <c r="M174" i="6"/>
  <c r="N173" i="6"/>
  <c r="M173" i="6"/>
  <c r="N172" i="6"/>
  <c r="M172" i="6"/>
  <c r="N171" i="6"/>
  <c r="M171" i="6"/>
  <c r="N170" i="6"/>
  <c r="M170" i="6"/>
  <c r="N169" i="6"/>
  <c r="M169" i="6"/>
  <c r="N168" i="6"/>
  <c r="M168" i="6"/>
  <c r="N167" i="6"/>
  <c r="M167" i="6"/>
  <c r="N166" i="6"/>
  <c r="M166" i="6"/>
  <c r="N165" i="6"/>
  <c r="M165" i="6"/>
  <c r="N164" i="6"/>
  <c r="M164" i="6"/>
  <c r="N163" i="6"/>
  <c r="M163" i="6"/>
  <c r="N162" i="6"/>
  <c r="M162" i="6"/>
  <c r="N161" i="6"/>
  <c r="M161" i="6"/>
  <c r="N160" i="6"/>
  <c r="M160" i="6"/>
  <c r="N159" i="6"/>
  <c r="M159" i="6"/>
  <c r="N158" i="6"/>
  <c r="M158" i="6"/>
  <c r="N157" i="6"/>
  <c r="M157" i="6"/>
  <c r="N156" i="6"/>
  <c r="M156" i="6"/>
  <c r="N155" i="6"/>
  <c r="M155" i="6"/>
  <c r="N154" i="6"/>
  <c r="M154" i="6"/>
  <c r="N153" i="6"/>
  <c r="M153" i="6"/>
  <c r="N152" i="6"/>
  <c r="M152" i="6"/>
  <c r="N151" i="6"/>
  <c r="M151" i="6"/>
  <c r="N150" i="6"/>
  <c r="M150" i="6"/>
  <c r="N149" i="6"/>
  <c r="M149" i="6"/>
  <c r="N148" i="6"/>
  <c r="M148" i="6"/>
  <c r="N147" i="6"/>
  <c r="M147" i="6"/>
  <c r="N146" i="6"/>
  <c r="M146" i="6"/>
  <c r="N145" i="6"/>
  <c r="M145" i="6"/>
  <c r="N144" i="6"/>
  <c r="M144" i="6"/>
  <c r="N143" i="6"/>
  <c r="M143" i="6"/>
  <c r="N142" i="6"/>
  <c r="M142" i="6"/>
  <c r="N141" i="6"/>
  <c r="M141" i="6"/>
  <c r="N140" i="6"/>
  <c r="M140" i="6"/>
  <c r="N139" i="6"/>
  <c r="M139" i="6"/>
  <c r="N138" i="6"/>
  <c r="M138" i="6"/>
  <c r="N137" i="6"/>
  <c r="M137" i="6"/>
  <c r="N136" i="6"/>
  <c r="M136" i="6"/>
  <c r="N135" i="6"/>
  <c r="M135" i="6"/>
  <c r="N134" i="6"/>
  <c r="M134" i="6"/>
  <c r="N133" i="6"/>
  <c r="M133" i="6"/>
  <c r="N132" i="6"/>
  <c r="M132" i="6"/>
  <c r="N131" i="6"/>
  <c r="M131" i="6"/>
  <c r="N130" i="6"/>
  <c r="M130" i="6"/>
  <c r="N129" i="6"/>
  <c r="M129" i="6"/>
  <c r="N128" i="6"/>
  <c r="M128" i="6"/>
  <c r="N127" i="6"/>
  <c r="M127" i="6"/>
  <c r="N126" i="6"/>
  <c r="M126" i="6"/>
  <c r="N125" i="6"/>
  <c r="M125" i="6"/>
  <c r="N124" i="6"/>
  <c r="M124" i="6"/>
  <c r="N123" i="6"/>
  <c r="M123" i="6"/>
  <c r="N122" i="6"/>
  <c r="M122" i="6"/>
  <c r="N121" i="6"/>
  <c r="M121" i="6"/>
  <c r="N120" i="6"/>
  <c r="M120" i="6"/>
  <c r="N119" i="6"/>
  <c r="M119" i="6"/>
  <c r="N118" i="6"/>
  <c r="M118" i="6"/>
  <c r="N117" i="6"/>
  <c r="M117" i="6"/>
  <c r="N116" i="6"/>
  <c r="M116" i="6"/>
  <c r="N115" i="6"/>
  <c r="M115" i="6"/>
  <c r="N114" i="6"/>
  <c r="M114" i="6"/>
  <c r="N113" i="6"/>
  <c r="M113" i="6"/>
  <c r="N112" i="6"/>
  <c r="M112" i="6"/>
  <c r="N111" i="6"/>
  <c r="M111" i="6"/>
  <c r="N110" i="6"/>
  <c r="M110" i="6"/>
  <c r="N109" i="6"/>
  <c r="M109" i="6"/>
  <c r="N108" i="6"/>
  <c r="M108" i="6"/>
  <c r="N107" i="6"/>
  <c r="M107" i="6"/>
  <c r="N106" i="6"/>
  <c r="M106" i="6"/>
  <c r="N105" i="6"/>
  <c r="M105" i="6"/>
  <c r="N104" i="6"/>
  <c r="M104" i="6"/>
  <c r="N103" i="6"/>
  <c r="M103" i="6"/>
  <c r="N102" i="6"/>
  <c r="M102" i="6"/>
  <c r="N101" i="6"/>
  <c r="M101" i="6"/>
  <c r="N100" i="6"/>
  <c r="M100" i="6"/>
  <c r="N99" i="6"/>
  <c r="M99" i="6"/>
  <c r="N98" i="6"/>
  <c r="M98" i="6"/>
  <c r="N97" i="6"/>
  <c r="M97" i="6"/>
  <c r="N96" i="6"/>
  <c r="M96" i="6"/>
  <c r="N95" i="6"/>
  <c r="M95" i="6"/>
  <c r="N94" i="6"/>
  <c r="M94" i="6"/>
  <c r="N93" i="6"/>
  <c r="M93" i="6"/>
  <c r="N92" i="6"/>
  <c r="M92" i="6"/>
  <c r="N91" i="6"/>
  <c r="M91" i="6"/>
  <c r="N90" i="6"/>
  <c r="M90" i="6"/>
  <c r="N89" i="6"/>
  <c r="M89" i="6"/>
  <c r="N88" i="6"/>
  <c r="M88" i="6"/>
  <c r="N87" i="6"/>
  <c r="M87" i="6"/>
  <c r="N86" i="6"/>
  <c r="M86" i="6"/>
  <c r="N85" i="6"/>
  <c r="M85" i="6"/>
  <c r="N84" i="6"/>
  <c r="M84" i="6"/>
  <c r="N83" i="6"/>
  <c r="M83" i="6"/>
  <c r="N82" i="6"/>
  <c r="M82" i="6"/>
  <c r="N81" i="6"/>
  <c r="M81" i="6"/>
  <c r="N80" i="6"/>
  <c r="M80" i="6"/>
  <c r="N79" i="6"/>
  <c r="M79" i="6"/>
  <c r="N78" i="6"/>
  <c r="M78" i="6"/>
  <c r="N77" i="6"/>
  <c r="M77" i="6"/>
  <c r="N76" i="6"/>
  <c r="M76" i="6"/>
  <c r="N75" i="6"/>
  <c r="M75" i="6"/>
  <c r="N74" i="6"/>
  <c r="M74" i="6"/>
  <c r="N73" i="6"/>
  <c r="M73" i="6"/>
  <c r="N72" i="6"/>
  <c r="M72" i="6"/>
  <c r="N71" i="6"/>
  <c r="M71" i="6"/>
  <c r="N70" i="6"/>
  <c r="M70" i="6"/>
  <c r="N69" i="6"/>
  <c r="M69" i="6"/>
  <c r="N68" i="6"/>
  <c r="M68" i="6"/>
  <c r="N67" i="6"/>
  <c r="M67" i="6"/>
  <c r="N66" i="6"/>
  <c r="M66" i="6"/>
  <c r="N65" i="6"/>
  <c r="M65" i="6"/>
  <c r="N64" i="6"/>
  <c r="M64" i="6"/>
  <c r="N63" i="6"/>
  <c r="M63" i="6"/>
  <c r="N62" i="6"/>
  <c r="M62" i="6"/>
  <c r="N61" i="6"/>
  <c r="M61" i="6"/>
  <c r="N60" i="6"/>
  <c r="M60" i="6"/>
  <c r="N59" i="6"/>
  <c r="M59" i="6"/>
  <c r="N58" i="6"/>
  <c r="M58" i="6"/>
  <c r="N57" i="6"/>
  <c r="M57" i="6"/>
  <c r="N56" i="6"/>
  <c r="M56" i="6"/>
  <c r="N55" i="6"/>
  <c r="M55" i="6"/>
  <c r="N54" i="6"/>
  <c r="M54" i="6"/>
  <c r="N53" i="6"/>
  <c r="M53" i="6"/>
  <c r="N52" i="6"/>
  <c r="M52" i="6"/>
  <c r="N51" i="6"/>
  <c r="M51" i="6"/>
  <c r="N50" i="6"/>
  <c r="M50" i="6"/>
  <c r="N49" i="6"/>
  <c r="M49" i="6"/>
  <c r="N48" i="6"/>
  <c r="M48" i="6"/>
  <c r="N47" i="6"/>
  <c r="M47" i="6"/>
  <c r="N46" i="6"/>
  <c r="M46" i="6"/>
  <c r="N45" i="6"/>
  <c r="M45" i="6"/>
  <c r="N44" i="6"/>
  <c r="M44" i="6"/>
  <c r="N43" i="6"/>
  <c r="M43" i="6"/>
  <c r="N42" i="6"/>
  <c r="M42" i="6"/>
  <c r="N41" i="6"/>
  <c r="M41" i="6"/>
  <c r="N40" i="6"/>
  <c r="M40" i="6"/>
  <c r="N39" i="6"/>
  <c r="M39" i="6"/>
  <c r="N38" i="6"/>
  <c r="M38" i="6"/>
  <c r="N37" i="6"/>
  <c r="M37" i="6"/>
  <c r="N36" i="6"/>
  <c r="M36" i="6"/>
  <c r="N35" i="6"/>
  <c r="M35" i="6"/>
  <c r="N34" i="6"/>
  <c r="M34" i="6"/>
  <c r="N33" i="6"/>
  <c r="M33" i="6"/>
  <c r="N32" i="6"/>
  <c r="M32" i="6"/>
  <c r="N31" i="6"/>
  <c r="M31" i="6"/>
  <c r="N30" i="6"/>
  <c r="M30" i="6"/>
  <c r="N29" i="6"/>
  <c r="M29" i="6"/>
  <c r="N28" i="6"/>
  <c r="M28" i="6"/>
  <c r="N27" i="6"/>
  <c r="M27" i="6"/>
  <c r="N26" i="6"/>
  <c r="M26" i="6"/>
  <c r="N25" i="6"/>
  <c r="M25" i="6"/>
  <c r="N24" i="6"/>
  <c r="M24" i="6"/>
  <c r="N23" i="6"/>
  <c r="M23" i="6"/>
  <c r="N22" i="6"/>
  <c r="M22" i="6"/>
  <c r="N21" i="6"/>
  <c r="M21" i="6"/>
  <c r="N102" i="4"/>
  <c r="M102" i="4"/>
  <c r="N101" i="4"/>
  <c r="M101" i="4"/>
  <c r="N100" i="4"/>
  <c r="M100" i="4"/>
  <c r="N99" i="4"/>
  <c r="M99" i="4"/>
  <c r="N98" i="4"/>
  <c r="M98" i="4"/>
  <c r="N97" i="4"/>
  <c r="M97" i="4"/>
  <c r="N96" i="4"/>
  <c r="M96" i="4"/>
  <c r="N95" i="4"/>
  <c r="M95" i="4"/>
  <c r="N94" i="4"/>
  <c r="M94" i="4"/>
  <c r="N93" i="4"/>
  <c r="M93" i="4"/>
  <c r="N92" i="4"/>
  <c r="M92" i="4"/>
  <c r="N91" i="4"/>
  <c r="M91" i="4"/>
  <c r="N90" i="4"/>
  <c r="M90" i="4"/>
  <c r="N89" i="4"/>
  <c r="M89" i="4"/>
  <c r="N88" i="4"/>
  <c r="M88" i="4"/>
  <c r="N87" i="4"/>
  <c r="M87" i="4"/>
  <c r="N86" i="4"/>
  <c r="M86" i="4"/>
  <c r="N85" i="4"/>
  <c r="M85" i="4"/>
  <c r="N84" i="4"/>
  <c r="M84" i="4"/>
  <c r="N83" i="4"/>
  <c r="M83" i="4"/>
  <c r="N82" i="4"/>
  <c r="M82" i="4"/>
  <c r="N81" i="4"/>
  <c r="M81" i="4"/>
  <c r="N80" i="4"/>
  <c r="M80" i="4"/>
  <c r="N79" i="4"/>
  <c r="M79" i="4"/>
  <c r="N78" i="4"/>
  <c r="M78" i="4"/>
  <c r="N77" i="4"/>
  <c r="M77" i="4"/>
  <c r="N76" i="4"/>
  <c r="M76" i="4"/>
  <c r="N75" i="4"/>
  <c r="M75" i="4"/>
  <c r="N74" i="4"/>
  <c r="M74" i="4"/>
  <c r="N73" i="4"/>
  <c r="M73" i="4"/>
  <c r="N72" i="4"/>
  <c r="M72" i="4"/>
  <c r="N71" i="4"/>
  <c r="M71" i="4"/>
  <c r="N70" i="4"/>
  <c r="M70" i="4"/>
  <c r="N69" i="4"/>
  <c r="M69" i="4"/>
  <c r="N68" i="4"/>
  <c r="M68" i="4"/>
  <c r="N67" i="4"/>
  <c r="M67" i="4"/>
  <c r="N66" i="4"/>
  <c r="M66" i="4"/>
  <c r="N65" i="4"/>
  <c r="M65" i="4"/>
  <c r="N64" i="4"/>
  <c r="M64" i="4"/>
  <c r="N63" i="4"/>
  <c r="M63" i="4"/>
  <c r="N62" i="4"/>
  <c r="M62" i="4"/>
  <c r="N61" i="4"/>
  <c r="M61" i="4"/>
  <c r="N60" i="4"/>
  <c r="M60" i="4"/>
  <c r="N59" i="4"/>
  <c r="M59" i="4"/>
  <c r="N58" i="4"/>
  <c r="M58" i="4"/>
  <c r="N57" i="4"/>
  <c r="M57" i="4"/>
  <c r="N56" i="4"/>
  <c r="M56" i="4"/>
  <c r="N55" i="4"/>
  <c r="M55" i="4"/>
  <c r="N54" i="4"/>
  <c r="M54" i="4"/>
  <c r="N53" i="4"/>
  <c r="M53" i="4"/>
  <c r="N52" i="4"/>
  <c r="M52" i="4"/>
  <c r="N51" i="4"/>
  <c r="M51" i="4"/>
  <c r="N50" i="4"/>
  <c r="M50" i="4"/>
  <c r="N49" i="4"/>
  <c r="M49" i="4"/>
  <c r="N48" i="4"/>
  <c r="M48" i="4"/>
  <c r="N47" i="4"/>
  <c r="M47" i="4"/>
  <c r="N46" i="4"/>
  <c r="M46" i="4"/>
  <c r="N45" i="4"/>
  <c r="M45" i="4"/>
  <c r="N44" i="4"/>
  <c r="M44" i="4"/>
  <c r="N43" i="4"/>
  <c r="M43" i="4"/>
  <c r="N42" i="4"/>
  <c r="M42" i="4"/>
  <c r="N41" i="4"/>
  <c r="M41" i="4"/>
  <c r="N40" i="4"/>
  <c r="M40" i="4"/>
  <c r="N39" i="4"/>
  <c r="M39" i="4"/>
  <c r="N38" i="4"/>
  <c r="M38" i="4"/>
  <c r="N37" i="4"/>
  <c r="M37" i="4"/>
  <c r="N36" i="4"/>
  <c r="M36" i="4"/>
  <c r="N35" i="4"/>
  <c r="M35" i="4"/>
  <c r="N34" i="4"/>
  <c r="M34" i="4"/>
  <c r="N33" i="4"/>
  <c r="M33" i="4"/>
  <c r="N32" i="4"/>
  <c r="M32" i="4"/>
  <c r="N31" i="4"/>
  <c r="M31" i="4"/>
  <c r="N30" i="4"/>
  <c r="M30" i="4"/>
  <c r="N29" i="4"/>
  <c r="M29" i="4"/>
  <c r="N28" i="4"/>
  <c r="M28" i="4"/>
  <c r="N27" i="4"/>
  <c r="M27" i="4"/>
  <c r="N26" i="4"/>
  <c r="M26" i="4"/>
  <c r="N25" i="4"/>
  <c r="M25" i="4"/>
  <c r="N24" i="4"/>
  <c r="M24" i="4"/>
  <c r="N23" i="4"/>
  <c r="M23" i="4"/>
  <c r="N22" i="4"/>
  <c r="M22" i="4"/>
  <c r="N21" i="4"/>
  <c r="N164" i="4" s="1"/>
  <c r="M21" i="4"/>
  <c r="N86" i="3"/>
  <c r="M86" i="3"/>
  <c r="N85" i="3"/>
  <c r="M85" i="3"/>
  <c r="N84" i="3"/>
  <c r="M84" i="3"/>
  <c r="N83" i="3"/>
  <c r="M83" i="3"/>
  <c r="N82" i="3"/>
  <c r="M82" i="3"/>
  <c r="N81" i="3"/>
  <c r="M81" i="3"/>
  <c r="N80" i="3"/>
  <c r="M80" i="3"/>
  <c r="N79" i="3"/>
  <c r="M79" i="3"/>
  <c r="N78" i="3"/>
  <c r="M78" i="3"/>
  <c r="N77" i="3"/>
  <c r="M77" i="3"/>
  <c r="N76" i="3"/>
  <c r="M76" i="3"/>
  <c r="N75" i="3"/>
  <c r="M75" i="3"/>
  <c r="N74" i="3"/>
  <c r="M74" i="3"/>
  <c r="N73" i="3"/>
  <c r="M73" i="3"/>
  <c r="N72" i="3"/>
  <c r="M72" i="3"/>
  <c r="N71" i="3"/>
  <c r="M71" i="3"/>
  <c r="N70" i="3"/>
  <c r="M70" i="3"/>
  <c r="N69" i="3"/>
  <c r="M69" i="3"/>
  <c r="N68" i="3"/>
  <c r="M68" i="3"/>
  <c r="N67" i="3"/>
  <c r="M67" i="3"/>
  <c r="N66" i="3"/>
  <c r="M66" i="3"/>
  <c r="N65" i="3"/>
  <c r="M65" i="3"/>
  <c r="N64" i="3"/>
  <c r="M64" i="3"/>
  <c r="N63" i="3"/>
  <c r="M63" i="3"/>
  <c r="N62" i="3"/>
  <c r="M62" i="3"/>
  <c r="N61" i="3"/>
  <c r="M61" i="3"/>
  <c r="N60" i="3"/>
  <c r="M60" i="3"/>
  <c r="N59" i="3"/>
  <c r="M59" i="3"/>
  <c r="N58" i="3"/>
  <c r="M58" i="3"/>
  <c r="N57" i="3"/>
  <c r="M57" i="3"/>
  <c r="N56" i="3"/>
  <c r="M56" i="3"/>
  <c r="N55" i="3"/>
  <c r="M55" i="3"/>
  <c r="N54" i="3"/>
  <c r="M54" i="3"/>
  <c r="N53" i="3"/>
  <c r="M53" i="3"/>
  <c r="N52" i="3"/>
  <c r="M52" i="3"/>
  <c r="N51" i="3"/>
  <c r="M51" i="3"/>
  <c r="N50" i="3"/>
  <c r="M50" i="3"/>
  <c r="N49" i="3"/>
  <c r="M49" i="3"/>
  <c r="N48" i="3"/>
  <c r="M48" i="3"/>
  <c r="N47" i="3"/>
  <c r="M47" i="3"/>
  <c r="N46" i="3"/>
  <c r="M46" i="3"/>
  <c r="N45" i="3"/>
  <c r="M45" i="3"/>
  <c r="N44" i="3"/>
  <c r="M44" i="3"/>
  <c r="N43" i="3"/>
  <c r="M43" i="3"/>
  <c r="N42" i="3"/>
  <c r="M42" i="3"/>
  <c r="N41" i="3"/>
  <c r="M41" i="3"/>
  <c r="N40" i="3"/>
  <c r="M40" i="3"/>
  <c r="N39" i="3"/>
  <c r="M39" i="3"/>
  <c r="N38" i="3"/>
  <c r="M38" i="3"/>
  <c r="N37" i="3"/>
  <c r="M37" i="3"/>
  <c r="N36" i="3"/>
  <c r="M36" i="3"/>
  <c r="N35" i="3"/>
  <c r="M35" i="3"/>
  <c r="N34" i="3"/>
  <c r="M34" i="3"/>
  <c r="N33" i="3"/>
  <c r="M33" i="3"/>
  <c r="N32" i="3"/>
  <c r="M32" i="3"/>
  <c r="N31" i="3"/>
  <c r="M31" i="3"/>
  <c r="N30" i="3"/>
  <c r="M30" i="3"/>
  <c r="N29" i="3"/>
  <c r="M29" i="3"/>
  <c r="N28" i="3"/>
  <c r="M28" i="3"/>
  <c r="N27" i="3"/>
  <c r="M27" i="3"/>
  <c r="N26" i="3"/>
  <c r="M26" i="3"/>
  <c r="N25" i="3"/>
  <c r="M25" i="3"/>
  <c r="N24" i="3"/>
  <c r="M24" i="3"/>
  <c r="N23" i="3"/>
  <c r="M23" i="3"/>
  <c r="N22" i="3"/>
  <c r="M22" i="3"/>
  <c r="N21" i="3"/>
  <c r="M21" i="3"/>
  <c r="N43" i="2"/>
  <c r="M43" i="2"/>
  <c r="N42" i="2"/>
  <c r="M42" i="2"/>
  <c r="N41" i="2"/>
  <c r="M41" i="2"/>
  <c r="N40" i="2"/>
  <c r="M40" i="2"/>
  <c r="N39" i="2"/>
  <c r="M39" i="2"/>
  <c r="N38" i="2"/>
  <c r="M38" i="2"/>
  <c r="N37" i="2"/>
  <c r="M37" i="2"/>
  <c r="N36" i="2"/>
  <c r="M36" i="2"/>
  <c r="N35" i="2"/>
  <c r="M35" i="2"/>
  <c r="N34" i="2"/>
  <c r="M34" i="2"/>
  <c r="N33" i="2"/>
  <c r="M33" i="2"/>
  <c r="N32" i="2"/>
  <c r="M32" i="2"/>
  <c r="N31" i="2"/>
  <c r="M31" i="2"/>
  <c r="N30" i="2"/>
  <c r="M30" i="2"/>
  <c r="N29" i="2"/>
  <c r="M29" i="2"/>
  <c r="N28" i="2"/>
  <c r="M28" i="2"/>
  <c r="N27" i="2"/>
  <c r="M27" i="2"/>
  <c r="N26" i="2"/>
  <c r="M26" i="2"/>
  <c r="N25" i="2"/>
  <c r="M25" i="2"/>
  <c r="N24" i="2"/>
  <c r="M24" i="2"/>
  <c r="N23" i="2"/>
  <c r="M23" i="2"/>
  <c r="N22" i="2"/>
  <c r="M22" i="2"/>
  <c r="N21" i="2"/>
  <c r="M21" i="2"/>
  <c r="M22" i="1"/>
  <c r="N22" i="1"/>
  <c r="M23" i="1"/>
  <c r="N23" i="1"/>
  <c r="M24" i="1"/>
  <c r="N24" i="1"/>
  <c r="M25" i="1"/>
  <c r="N25" i="1"/>
  <c r="N21" i="1"/>
  <c r="M21" i="1"/>
  <c r="N48" i="2" l="1"/>
</calcChain>
</file>

<file path=xl/sharedStrings.xml><?xml version="1.0" encoding="utf-8"?>
<sst xmlns="http://schemas.openxmlformats.org/spreadsheetml/2006/main" count="4174" uniqueCount="1145">
  <si>
    <t>Naročnik: ZDRAVSTVENI DOM CELJE, Gregorčičeva 5, 3000 Celje</t>
  </si>
  <si>
    <t>PODATKI PONUDNIKA</t>
  </si>
  <si>
    <t>Referenca predmeta</t>
  </si>
  <si>
    <t xml:space="preserve">Predmet naročila
</t>
  </si>
  <si>
    <t>Letna količina</t>
  </si>
  <si>
    <t>Dodatne komponente (barva, dodatki…ipd)</t>
  </si>
  <si>
    <t>Enota mere</t>
  </si>
  <si>
    <t>Sklop</t>
  </si>
  <si>
    <t>Šifra artikla</t>
  </si>
  <si>
    <t>Pakiranje ponudnika</t>
  </si>
  <si>
    <t>Cena brez DDV/ pakiranje ponudnika</t>
  </si>
  <si>
    <t>Cena na EM naročnika brez DDV</t>
  </si>
  <si>
    <t>% DDV</t>
  </si>
  <si>
    <t>Cena/EM naročnika z DDV</t>
  </si>
  <si>
    <t>Skupna cena brez DDV  (2 decimalni mesti)</t>
  </si>
  <si>
    <t>Skupna cena z DDV   (2 decimalni mesti)</t>
  </si>
  <si>
    <t>Ime proizvajalca</t>
  </si>
  <si>
    <t>Komercialni naziv blaga</t>
  </si>
  <si>
    <t>Kataloška številka proizvajalca</t>
  </si>
  <si>
    <t>S1</t>
  </si>
  <si>
    <t>S2</t>
  </si>
  <si>
    <t>S3</t>
  </si>
  <si>
    <t>S3/1</t>
  </si>
  <si>
    <t>S4</t>
  </si>
  <si>
    <t>S5</t>
  </si>
  <si>
    <t>S6</t>
  </si>
  <si>
    <t>S7</t>
  </si>
  <si>
    <t>S8</t>
  </si>
  <si>
    <t>S9</t>
  </si>
  <si>
    <t>S10</t>
  </si>
  <si>
    <t>S11</t>
  </si>
  <si>
    <t>S12</t>
  </si>
  <si>
    <t>S13</t>
  </si>
  <si>
    <t>S14</t>
  </si>
  <si>
    <t>S15</t>
  </si>
  <si>
    <t>S16</t>
  </si>
  <si>
    <t>ALGINATI - Alginat za protetiko normal vezujoč, brez prašnih delcev, se enakomerno zameša, z drobno replikacijo detajlov s priloženimi merilnimi posodicami, vezava v ustih 90 do 120 sekund;    1kos = 500g</t>
  </si>
  <si>
    <t>kos</t>
  </si>
  <si>
    <t>1. Zobozdravstveni material</t>
  </si>
  <si>
    <t>ALGINATI - Alginat za protetiko hitro vezujoč, brez prašnih delcev, se enakomerno zameša, z drobno replikacijo detajlov s priloženimi merilnimi posodicami, vezava v ustih cca 60 sekund;  1kos = 500g</t>
  </si>
  <si>
    <t>ALGINATI - Alginat,dimenzijska stabilnost najmanj 95ur, povratek elastičnost vsaj 97%, tixotropen  (kot npr. Vival NF ali enakovredni)   1kos = 500g</t>
  </si>
  <si>
    <t>ALGINATI - Alginat za ortodontijo hitrovezujoč, odporen na trganje, omogoča večkratno izlivanje modela s priloženimi merilnimi posodicami; 1kos = 500g</t>
  </si>
  <si>
    <t>ALGINATI - Čistilo za odstranjevanje alginata z odtisnih žlic v tekočini; 1kos = 1l</t>
  </si>
  <si>
    <t>ODTISNI MATERIALI - Kondenzacijski silikon za bazni odtis,gnetljiv odtisni material z mehkejšo začetno konsistenco,z malo krčitvijo  kot npr. Silaplast ali enakovredni; 1 kos = 900ml</t>
  </si>
  <si>
    <t>OXASIL SOFT PUTTY 900ML</t>
  </si>
  <si>
    <t>ODTISNI MATERIALI - Kondenzacijski silikon kot npr. Xantopren ali enakovreden (tekoče in gostejše konsistence) ali enakovredni, primeren za korekturno in funkcijsko odtiskovanje; 1 kpl (baza )140ml</t>
  </si>
  <si>
    <t>OXASIL LIGHT FLOW 140ML</t>
  </si>
  <si>
    <t xml:space="preserve">pak </t>
  </si>
  <si>
    <t>ODTISNI MATERIALI - * ustrezni AKTIVATOR  za silikon   1 kos = 60ml</t>
  </si>
  <si>
    <t>OXASIL ACTIVATOR PASTA 60ML</t>
  </si>
  <si>
    <t xml:space="preserve">ODTISNI MATERIALI - Adicijski silikon za vse tehnike baznega odtiskovanja- putty, standardno in hitro strjevanje  z visoko elastičnostjo in natezno trdnostjo, kot npr. Expres STD ali enakovredni; 1 kpl (baza in katalizator) = 305g/305g   standard </t>
  </si>
  <si>
    <t>kpl</t>
  </si>
  <si>
    <t xml:space="preserve">ODTISNI MATERIALI - Adicijski silikon s hidrofilnimi lastnostmi za precizni odtis, v kartušah, standardno in hitro strjevanje, tekoče in gostejše konsistence, kot npr. Expres  kpl ali enakovredni; 1 kpl = 2x50 ml  </t>
  </si>
  <si>
    <t>ODTISNI MATERIALI - Adicijski silikon za vse tehnike baznega odtiskovanja- putty, standardno in hitro strjevanje  z visoko elastičnostjo in natezno trdnostjo, kot npr. Panasil puty ali enakovredni; 1 kpl (baza in katalizator) = 450g/450g</t>
  </si>
  <si>
    <t>Putty standard</t>
  </si>
  <si>
    <t>pak</t>
  </si>
  <si>
    <t>Putty Soft</t>
  </si>
  <si>
    <t>ODTISNI MATERIALI - Adicijski silikon s hidrofilnimi lastnostmi za precizni odtis, v kartušah, standardno in hitro strjevanje, tekoče in gostejše konsistence, kot npr. Panasil initial  kpl ali enakovredni; 1 kpl = 2x50 ml</t>
  </si>
  <si>
    <t xml:space="preserve">ODTISNI MATERIALI - * ustrezna pištola za artikel pod zap.št. 96714 A=1kos </t>
  </si>
  <si>
    <t xml:space="preserve">ODTISNI M12ERIALI - * ustrezni mešalni nastavki za artikel pod zap.št. 96715/ 1zav =50kos </t>
  </si>
  <si>
    <t>zav</t>
  </si>
  <si>
    <t xml:space="preserve">ODTISNI MATERIALI - * ustrezna intraoralni anstavki pod zap.št. 96711;  96716/  1zav =100kos </t>
  </si>
  <si>
    <t>ODTISNI MATERIALI - Masa polieter za funkcijski odtis kot npr. Impregum Soft medium ali enakovredni - baza in katalizator  2 kpl = 120ml/15ml</t>
  </si>
  <si>
    <t>DVOJNO PARIRANJE 2X120ML+ 2X15ML</t>
  </si>
  <si>
    <t>ODTISNI MATERIALI Masa polieter za funkcijski odtis za avtomatsko mešanjev treh različicah, kot npr. Impregum Penta/Penta soft/Penta soft quick (31791, 31792, 31764) ali enakovredni baza in katalizator, 300ml + 60ml enojno pakiranje</t>
  </si>
  <si>
    <t>ODTISNI MATERIALI - ustrezni mešalni nastavki za maso Impregum Penta, rdeči a 30kos</t>
  </si>
  <si>
    <t>ODTISNI MATERIALI - Termoplastična masa za funkcijski odtis kot npr. Iso Functional Sticks  ali enakovredna; 1 sc = 120g</t>
  </si>
  <si>
    <t>sc</t>
  </si>
  <si>
    <t>ODTISNI MATERIALI - Silikonski material za preverjanje protetičnih površin kot npr. Fit Checker 2 ali enakovredni; 1 kpl (baza in katalizator) = 50g/65g</t>
  </si>
  <si>
    <t>ODTISNI MATERIALI - Trdi vosek za registracijo zagriza kot npr. Beauty pink vosek  ali enakovredni v ploščah debeline 1,25 mm ; 1 sc = 500g</t>
  </si>
  <si>
    <t>ODTISNI MATERIALI - Registrator zagriza - podkve učvrščene z gazo; 1 sc = 20kom</t>
  </si>
  <si>
    <t>ODTISNI MATERIALI - Folija odtisna separacijska; 1 sc = 30kom</t>
  </si>
  <si>
    <t xml:space="preserve"> ODISNI MATERIALI-Hitro strjujoči material za registracijo ugriza na bazi vinyl polysililoxana hitro in normalno strjujoč /kot npr.  Futar® D kartuša 2x50 ml z nastavki a 6 kom </t>
  </si>
  <si>
    <t>ODTISNI MATERIALI - Papir povoščeni za mešanje odtisnega materiala cca 25x15cm, pak. cca 30 iz dvoplastnega papirja  obstojnega proti obrabi, vezan v blok; 1 blok = 35 listov</t>
  </si>
  <si>
    <t>blok</t>
  </si>
  <si>
    <t xml:space="preserve">ODTISNI MATERIALI - Kovinska brizga za aplikacijo elastomere kot Elastomere Syringe (Espe) ali enakovredna;  A=1 kos </t>
  </si>
  <si>
    <t xml:space="preserve">AMALGAMI - Aplikator amalgama – pištola z nastavki kot npr. Hawe Neos;  A=1kos </t>
  </si>
  <si>
    <t xml:space="preserve">AMALGAMI - Posodica za  amalgama k aplikatorju mala (kot Hawe Neos ali enakovredna);  A=1kos </t>
  </si>
  <si>
    <t>CEMENTI - Cement - carboxylatni za cementiranje in zaščito obrušenih zob kot npr. Durelon ali enakovredni -prah/standarno in hitro strjevanje; 1 kos = 60g</t>
  </si>
  <si>
    <t>CEMENTI - Cement - carboxylatni za cementiranje in zaščito obrušenih zob kot npr. Durelon ali enakovredni – tekočina/standardno in hitro strjevanje/kompatibilen z materialom iz prejšnje postavke; 1 kos = 40g</t>
  </si>
  <si>
    <t>CEMENTI/Cementi za kritja/:  Cement za kritja in endodontsko zdravljenje (kalcijev hidroksid 2,3 g Calcium hidroksid , 2,7g Barijev sulfat v 10 g)), radiopačen kot npr.Calxil /modra ali rdeča barva ali enakovredni v lončku; 1 kos = 20 g</t>
  </si>
  <si>
    <t>CEMENTI/Cementi za kritja/: Suspenzija za Calxiyl; 1 kos = 100 ml</t>
  </si>
  <si>
    <t xml:space="preserve">CEMENTI/Cementi za kritja/: Ustrezni nastavki za vnašanje v kanal ;  A=1kos </t>
  </si>
  <si>
    <t>CEMENTI/Cementi za kritja/:  Cement za kritja in endodontsko zdravljenje (kalcijev hidroksid 2,3 g Calcium hidroksid , 2,7g Barijev sulfat v 10 g)), radiopačen kot npr.Calxil v brizgi/modra ali rdeča barva ali enakovredni; 1 kos = 3g</t>
  </si>
  <si>
    <t xml:space="preserve">CEMENTI/Cementi za kritja/:  Ustrezni nastavki za vnašanje v kanal;   A=1kos </t>
  </si>
  <si>
    <t>CEMENTI/Cementi za kritja/:  Pasta za kritje in podlaganje na osnovi calcijevega hidroksida, rentgensko opačen  kot npr Ivory Dycal 24g ali enakovredno; 1 kpl  (pasta baza + katalizator) = 13g/11g</t>
  </si>
  <si>
    <t>CEMENTI/Cementi za kritja/: Radiopačen material za podloge, s kalcijevim hidroksidom in hidroksiapatitom, svetlobno strjujoč, ne sme biti vodotopen, kot npr. Ultra-Blend plus, Calcimol v brizgi ali enakovredni; 1 kpl = 4x1,2 ml</t>
  </si>
  <si>
    <t>CEMENTI/Glasionomerni cementi/:  Cement glasionomerni za podlaganje in polnjenje kavitet v kapsulah, kot npr. Fuji II LC ali enakovredni - kapsule, različne barve; 1 sc = 50caps/a0,10ml</t>
  </si>
  <si>
    <t>B A2</t>
  </si>
  <si>
    <t>B A3</t>
  </si>
  <si>
    <t>B A3,5</t>
  </si>
  <si>
    <t>B A4</t>
  </si>
  <si>
    <t>B B2</t>
  </si>
  <si>
    <t>B B3</t>
  </si>
  <si>
    <t>CEMENTI/Glasionomerni cementi/: Cement glasionomerni - ojačan s smolo - za cementiranje fiksno protetičnega izdelka, za vse indikacije kot npr. Fuji Plus kpl ali enakovredni; 1 kpl (prah, tekočina, conditioner in pribor) = 15 g/ 7ml /6,5 ml</t>
  </si>
  <si>
    <t>CEMENTI/Glasionomerni cementi/: Ustrezni prah h kpl. Fuji pLus praj kos = 15 g</t>
  </si>
  <si>
    <t>FUJI PLUS A3 PRAH 15G</t>
  </si>
  <si>
    <t>CEMENTI/Glasionomerni cementi/: Ustrezna tekočina h kpl. ; 1 kos = 7 ml</t>
  </si>
  <si>
    <t>FUJI PLUS TEK 7ML</t>
  </si>
  <si>
    <t>CEMENTI/Glasionomerni cementi/:  Ustrezen kondicioner  1 kos = 6,5 ml</t>
  </si>
  <si>
    <t>FUJI PLUS CONDITIONER TEKOČINA 7G</t>
  </si>
  <si>
    <t>CEMENTI/Glasionomerni cementi/: Cement glasionomerni - ojačan s smolo - za cementiranje fiksno protetičnega izdelka v capsulah, za vse indikacije kot npr. Fuji Plus; 1 sc = 50caps/0,19 ml</t>
  </si>
  <si>
    <t>FUJI PLUS A3 KAPSULE 50X</t>
  </si>
  <si>
    <t>CEMENTI/Glasionomerni cementi/:  Cement glasionomerni za dograditev krone kot npr. Fuji Miracle Mix kpl ali enakovredni; A=1kpl</t>
  </si>
  <si>
    <t>CEMENTI/Glasionomerni cementi/:  Steklasto ionomerni polnilni cement za nadgradnjo in polnitve, normalno in hitro strjujoč, jedkanje ni potrebno, vse barve kot npr. Fuji IX GP ali enakovredni; 1 kpl (prah in tekočina) = 15 g/6,4 ml</t>
  </si>
  <si>
    <t>A2</t>
  </si>
  <si>
    <t>CEMENTI/Glasionomerni cementi/:  Steklasto ionomerni polnilni cement za nadgradnjo in polnitve, normalno strjujoč, jedkanje ni potrebno, kpl, vse barve kot npr. Fuji IX GP ali enakovredni v capsulah; 1 sc = 50 caps/a0,14 ml</t>
  </si>
  <si>
    <t>A3</t>
  </si>
  <si>
    <t>CEMENTI/Glasionomerni cementi/:  Steklasto ionomerni polnilni cement za nadgradnjo in polnitve, normalno  strjujoč, jedkanje ni potrebno, kpl, vse barve kot npr. Fuji IX GP ali enakovredni v capsulah; 1 sc = 50 caps/a0,14 ml</t>
  </si>
  <si>
    <t>A3,5</t>
  </si>
  <si>
    <t>FUJI FAST KAPSULE 50X - A2</t>
  </si>
  <si>
    <t>FUJI FAST KAPSULE 50X -A3</t>
  </si>
  <si>
    <t>CEMENTI/Glasionomerni cementi/: Glasionomerni cement za zaščito fisur in koreninskih površin v kapsulah bela barva kot npr. Fuji triage ali enakovredni ; 1 sc = 50 caps/a0,13 ml</t>
  </si>
  <si>
    <t>BELA</t>
  </si>
  <si>
    <t>CEMENTI/Glasionomerni cementi/: Glasionomerni cement za zaščito fisur in koreninskih površin v kapsulah,roza barva kot npr. Fuji triage ali enakovredni ; 1 sc = 50 caps/a0,13 ml</t>
  </si>
  <si>
    <t>PINK</t>
  </si>
  <si>
    <t xml:space="preserve">CEMENTI/Glasionomerni cementi/: Ustrezen aplikator za kapsule fuji KAPSULE    A=1kos </t>
  </si>
  <si>
    <t>CEMENTI/Glasionomerni cementi/: Cement enokomponentni RTG kontrasten, biokompatibilen s sproščanjem fluoridov za podloge kot npr. Ionoseal kpl. v brizgi ali enakovredni ; 1 sc = 3x2 ml</t>
  </si>
  <si>
    <t>Adheziv enokomponentni, s samostojnim jedkanjem in  svetlobno polimerizajoč za enostavno uporabo, ki združuje principe kemične in mikromehanske adhezije, začetni set, pak a stekl. 5ml + 50 aplikatorjev, enakovredno G- Bond</t>
  </si>
  <si>
    <t>G-BOND ZAČETNI SET 5ML</t>
  </si>
  <si>
    <t>CEMENTI/Glasionomerni cementi/: Zaščitni lak s svetlobnim strjevanjem z različnimi viri svetlobeza glasionomerne cemente, kot npr. G Coat Plus  ali enakovredni; 1 kos = 5,2 ml isti proizvajalec kot artikli od zap .št. 96742 do 96781</t>
  </si>
  <si>
    <t>CEMENTI/Glasionomerni cementi/: Zaščitni lak za površinsko zapiranje, zaščito proti vlagi oz. prekomernem sušenju za glasionomerne cemente kot npr. Fuji Coat ali enakovredni; 1 kos = 5,2ml</t>
  </si>
  <si>
    <t>CEMENTI/Glasionomerni cementi/:Poliakrilno čistilno sredstvo za čiščenje dentina in sklenine pred aplikacijo glasionomerov kot npr Fuji Dentin conditioner ali enakovredni; 1 kos 23,8 g</t>
  </si>
  <si>
    <t xml:space="preserve">kos </t>
  </si>
  <si>
    <t>CEMENTI/Fosfatni cementi/:  Cement -cink  fosfatni za cementiranje fiksno protetič. izdelka kot npr. Harvard ali enakovredni, normalno in hitro trdeči, v vsaj treh barvah - prah ; 1 kos = 100 g</t>
  </si>
  <si>
    <t>Harvard cement prah NH</t>
  </si>
  <si>
    <t>Harvard cement prah SH</t>
  </si>
  <si>
    <t>CEMENTI/Fosfatni cementi/:  Cement -cink  fosfatni za cementiranje fiksno protetič. izdelka kot npr. Harvard ali enakovredni, normalno in hitro trdeči/tekočina; 1 kos = 40ml</t>
  </si>
  <si>
    <t>Harvard cement tekočina NH</t>
  </si>
  <si>
    <t>Harvard cement tekočina SH</t>
  </si>
  <si>
    <t>CEMENTI/Kompozitni cementi/:  Cement - kompozitni za adhezivno cementiranje,v brizgi samojedkajoči, dvojno strjujoči (svetlobno in kemijsko), kot npr.  Variolink Estetic DC  automix brizga  ali enakovredni, več barv; 1 kom =5  g</t>
  </si>
  <si>
    <t>LIGHT+</t>
  </si>
  <si>
    <t>kom</t>
  </si>
  <si>
    <t>NEUTRAL</t>
  </si>
  <si>
    <t>I WARM</t>
  </si>
  <si>
    <t>WARM+</t>
  </si>
  <si>
    <t>CEMENTI/Kompozitni cementi/: Cement - kompozitni za enostavno cementiranje, samojedkajoči, dvojno strjujoči (svetlobno in kemijsko)v automix brizgi v vsaj treh barvahkot npr. RELYX U200 Automix ali enakovredni; 1 pak  = automix brizga 8,5 g z  10 mešalnimi in 5 intraoralnimi nastavki</t>
  </si>
  <si>
    <t>CEMENTI/Kompozitni cementi/: Cement - kompozitni za enostavno cementiranje, samojedkajoči, dvojno strjujoči (svetlobno in kemijsko)v automix brizgi v vsaj treh barvahkot npr. RELYX U200 Automix ali enakovredni; 1 pak  = automix brizga 8,5 g z 10 mešalnimi in 5 intraoralnimi nastavki</t>
  </si>
  <si>
    <t>TRANSLUCENT</t>
  </si>
  <si>
    <t>CEMENTI/Kompozitni cementi/: Ustrezni podaljšani nastavki k cementu pod zap. št. 96776-96780; 1 sc = 10kom</t>
  </si>
  <si>
    <t>CEMENTI/Kompozitni cementi/: Dvojnostrjujoč enokomponentni adheziv za cementiranje brezkovinskih restavracij kot, nastavki različnih velikosti  npr Exite DSC Excite DSC refill 1 sc = 50 kom/a0,1g  single dose ali enakovredno</t>
  </si>
  <si>
    <t>SMALL</t>
  </si>
  <si>
    <t>REGULAR</t>
  </si>
  <si>
    <t>CEMENTI/Cementi za začasne zalivke in začasno cementiranje prevlek/:  Cement za začasne zalivke v lončku trše konsistence kot npr. Cavit G v lončku ali enakovredni; 1 kos = 28 g</t>
  </si>
  <si>
    <t>CAVIT G 28G</t>
  </si>
  <si>
    <t>CEMENTI/Cementi za začasne zalivke in začasno cementiranje prevlek/:  Cement za začasne zalivke – mehkejši, kot npr. Cawit W v lončku; 1 kos = 28 g</t>
  </si>
  <si>
    <t>CAVIT W 28G</t>
  </si>
  <si>
    <t>CEMENTI/Cementi za začasne zalivke in začasno cementiranje prevlek/:  Cement za začasne zalivke - svelobno polimerizirajoči provizorični polnilni material za inlje/onleje , se v celem delu odstrani iz cavitete kot npr. Telio CS ali enakovredni - obe konsistenci/visoko in nizko elastičen v tubi; 1 kom = 2,5 g</t>
  </si>
  <si>
    <t>ONLAY</t>
  </si>
  <si>
    <t>CEMENTI/Cementi za začasne zalivke in začasno cementiranje prevlek/:  Cement za začasne zalivke - svelobno polimerizirajoči provizorični polnilni material za inlje/onleje , se v celem delu odstrani iz cavitete kot npr. Telio Cs ali enakovredni - obe konsistenci/visoko in nizko elastičen v tubi; 1 kom = 2,5 g</t>
  </si>
  <si>
    <t>INLAY</t>
  </si>
  <si>
    <t>CEMENTI/Cementi za začasne zalivke in začasno cementiranje prevlek/: Cement za začasno cementiranje prevlek (brez eugenola) svetlobno strjujoč, brez eugenola kot npr. Freegenol ali enakovredni; 1 kpl (baza in katalizator s čistilom in mešalnim blokom) = 55g/20g</t>
  </si>
  <si>
    <t>CEMENTI/Cementi za cementiranje faset in nadgradnjo/:  Poliakrilno sredstvo za čiščenje kavitet oz. krnov z 20% raztopino poliakrilne kisline kot npr. Cavity Conditioner ali enakovredni; 1 kos = 5,7 ml</t>
  </si>
  <si>
    <t>CEMENTI/Cementi za cementiranje faset in nadgradnjo/: Tekočina za silaniziranje enokomponentna tekočina za silaniziranje steklokeramike, kompozitov za reparature v ustih, cementiranje ker.inlejev,  kot npr. Z-PRIMER 4ML ali enakovredni; 1 kos = 4ML</t>
  </si>
  <si>
    <t>Z-PRIMER 4ML</t>
  </si>
  <si>
    <t>CEMENTI/Cementi za cementiranje faset in nadgradnjo/: Tekočina za silaniziranje enokomponentna tekočina za silaniziranje steklokeramike, kompozitov za reparature v ustih, cementiranje ker.inlejev,  kot npr. Monobond PLUS ali enakovredni; 1 kos = 5g</t>
  </si>
  <si>
    <t>MONOBOND PLUS 5G</t>
  </si>
  <si>
    <t>CEMENTI/Cementi za cementiranje faset in nadgradnjo/:  Material za prekrivanje kovinskih površin svetlobno strjujoč, v brizgi pri popravilu keramike ali kompozita v ustih v vsaj treh barvah kot npr. IPS Empress Direct Effect 1;  1 kos = a 1,8 g brizga s 5 nastavki</t>
  </si>
  <si>
    <t>CEMENTI/Material za reparacijo keramike/: Set za reparaturo porcelana, kot npr. Ultradent 1108 ali enakovredni; kpl</t>
  </si>
  <si>
    <t>CEMENTI/Material za reparacijo keramike/:  Kislina za jedkanje porcelana v ustih, hidroflorna 9,5% za jedkanje porcelana v ustih, kot npr.Porcelain etch v brizgi ali enakovredni; 1 kos = 1,2 ml</t>
  </si>
  <si>
    <t>MATERIALI ZA KOMPOZITNE ZALIVKE:  Total etch (35-37% fosforne kisline) v brizgi; 2X2G</t>
  </si>
  <si>
    <t>TOTAL ETCH BRIZGE 2X2G</t>
  </si>
  <si>
    <t>NASTAVEK TOTAL ETCH 20X</t>
  </si>
  <si>
    <t>MATERIALI ZA KOMPOZITNE ZALIVKE: Total Etch (35-37% fosforne kisline) v brizgi ; 1 kom = 50 ml + prazne brizge 10x</t>
  </si>
  <si>
    <t>MATERIALI ZA KOMPOZITNE ZALIVKE: Total Etch(35% fosforne kisline) v brizgi;kot npr. Ultra-Etch /Ultradent 1 kom = 30 ml</t>
  </si>
  <si>
    <t xml:space="preserve">MATERIALI ZA KOMPOZITNE ZALIVKE: Ustrezne aplikacijske kanile  za art  pod zap.št. 96800-96801 ;  zav A=50kom </t>
  </si>
  <si>
    <t xml:space="preserve">zav </t>
  </si>
  <si>
    <t xml:space="preserve">MATERIALI ZA KOMPOZITNE ZALIVKE:  Kompozitni material za karakteriziranje kompozitnih zalivk, večja estetika kot npr. IPS Empress Direct Color ali enakovredni-posamezne barve; 1 kos = 1 g white </t>
  </si>
  <si>
    <t>white</t>
  </si>
  <si>
    <t xml:space="preserve">MATERIALI ZA KOMPOZITNE ZALIVKE:  Kompozitni material za karakteriziranje kompozitnih zalivk, večja estetika kot npr. IPS Empress Direct Color ali enakovredni-posamezne barve; 1 kos = 1 g honey </t>
  </si>
  <si>
    <t>honey</t>
  </si>
  <si>
    <t xml:space="preserve">MATERIALI ZA KOMPOZITNE ZALIVKE:  Kompozitni material za karakteriziranje kompozitnih zalivk, večja estetika kot npr. IPS Empress Direct Color ali enakovredni-posamezne barve; 1 kos = 1 g blue </t>
  </si>
  <si>
    <t>blue</t>
  </si>
  <si>
    <t xml:space="preserve">MATERIALI ZA KOMPOZITNE ZALIVKE:  Tekoči kompozit za zalivanje fisur  svetlobno strjujočo,sprošča fluoride, spreminja barvo z vizuelno kontrolo npr. ClinPro Sealant ali enakovredni; 1 kpl = 1,2ml + nastavki </t>
  </si>
  <si>
    <t>CLINPRO SEALANT BRIZGA 1.2ML+10X NASTAV</t>
  </si>
  <si>
    <t>MATERIALI ZA KOMPOZITNE ZALIVKE:  Kompozitni material za zalivke v brizgi- za interkanini in transkanini sektor, rentgensko kontrasten,nanohibrid. Polnila vsebujejo barijevo steklo,iterbijev trifluorid, 75% keramično polnilo, mešani oksid. Skupna vsebnost anorganskega polnila pri barvah za svetlenje radiopačnost 400 Al(%), krčitve manjše kot 1,7 (vol%), možnost modeliranja več kot 190 sekund, nanohibrid, kot npr. Tetric Evo ceram ali enakovredni -posam. barve (možnost: široka paleta skleninskih barv, dentinske barve, transparentna in bleach barve); 1 kos = 3g</t>
  </si>
  <si>
    <t>A1</t>
  </si>
  <si>
    <t>A4</t>
  </si>
  <si>
    <t>B2</t>
  </si>
  <si>
    <t>B3</t>
  </si>
  <si>
    <t>C1</t>
  </si>
  <si>
    <t>C2</t>
  </si>
  <si>
    <t>C3</t>
  </si>
  <si>
    <t>D3</t>
  </si>
  <si>
    <t>A3,5D</t>
  </si>
  <si>
    <t>A2 D</t>
  </si>
  <si>
    <t>B2 D</t>
  </si>
  <si>
    <t>A4D</t>
  </si>
  <si>
    <t xml:space="preserve"> BL XI</t>
  </si>
  <si>
    <t>BL L</t>
  </si>
  <si>
    <t>MATERIALI ZA KOMPOZITNE ZALIVKE:  Kompozitni material za zalivke v brizgi- za interkanini in transkanini sektor, rentgensko kontrasten,nanohibrid. Polnila vsebujejo barijevo steklo,iterbijev trifluorid, 75% keramično polnilo, mešani oksid. Skupna vsebnost anorganskega polnila pri barvah za svetlenje radiopačnost 400 Al(%), krčitve manjše kot 1,7 (vol%), možnost modeliranja več kot 190 sekund, nanohibrid, kot npr. Tetric Bulc Fil ali enakovredni -posam. barve (možnost: široka paleta skleninskih barv, dentinske barve, transparentna in bleach barve); 1 kos = 3g</t>
  </si>
  <si>
    <t>IVA</t>
  </si>
  <si>
    <t>MATERIALI ZA KOMPOZITNE ZALIVKE:  Kompozitni material za zalivke v brizgi- za interkanini in transkanini sektor, rentgensko kontrasten,nanohibrid. Polnila vsebujejo barijevo steklo,iterbijev trifluorid, 75% keramično polnilo, mešani oksid. Skupna vsebnost anorganskega polnila pri barvah za svetlenje radiopačnost 400 Al(%), krčitve manjše kot 1,7 (vol%), možnost modeliranja več kot 190 sekund, nanohibrid, kot npr. Tetric Bulc Fill ali enakovredni -posam. barve (možnost: široka paleta skleninskih barv, dentinske barve, transparentna in bleach barve); 1 kos = 3g</t>
  </si>
  <si>
    <t>IVW</t>
  </si>
  <si>
    <t>T</t>
  </si>
  <si>
    <t>MATERIALI ZA KOMPOZITNE ZALIVKE:  Kompozitni material za zalivke v cavifilih- za interkanini in transkanini sektor, rentgensko kontrasten,nanohibrid. Polnila vsebujejo barijevo steklo,iterbijev trifluorid, mešani oksid. Skupna vsebnost anorganskega polnila pri barvah za svetlenje radiopačnost 400 Al(%), krčitve manjše kot 1,7 (vol%), možnost modeliranja več kot 190 sekund, nanohibrid, kot npr. Tetric Evo ceram ali enakovredni -posam. barve ; 1 zav = 20x0,2g</t>
  </si>
  <si>
    <t>BA1</t>
  </si>
  <si>
    <t>BA2</t>
  </si>
  <si>
    <t>BA3</t>
  </si>
  <si>
    <t>BA3,5</t>
  </si>
  <si>
    <t>B C1</t>
  </si>
  <si>
    <t>B C2</t>
  </si>
  <si>
    <t>B C3</t>
  </si>
  <si>
    <t>B D3</t>
  </si>
  <si>
    <t>B.TRANSP.</t>
  </si>
  <si>
    <t>B B2D</t>
  </si>
  <si>
    <t>A2D</t>
  </si>
  <si>
    <t>MATERIALI ZA KOMPOZITNE ZALIVKE: Tekoči kompozit, radiopačnost več kot 400 Al(%), nanohibrid, v cavifilih kot npr. Tetric Evo Flow 4-5g cav. ali enakovredni - posam. barve*; kompatibilnost z art. št. 96807-96840;  1 zav = 20x0,2g</t>
  </si>
  <si>
    <t>TRANS.</t>
  </si>
  <si>
    <t>MATERIALI ZA KOMPOZITNE ZALIVKE:  * Ustrezen barvni ključ k zap. št.  96807-96840 A=1kos</t>
  </si>
  <si>
    <t>MATERIALI ZA KOMPOZITNE ZALIVKE:  * Ustrezen barvni ključ k zap. št.96841-96858;   A=1kos</t>
  </si>
  <si>
    <t>MATERIALI ZA KOMPOZITNE ZALIVKE: Tekoči kompomerni , svetlobno polimerizirajoči material, sprošča fluoride  v brizgi /kot npr. Dyract Flow ali enakovreden; 1 kpl = 2x1,3g</t>
  </si>
  <si>
    <t>MATERIALI ZA KOMPOZITNE ZALIVKE: Tekoči kompomerni , svetlobno polimerizirajoči material, sprošča fluoride  v brizgi /kot npr. Dyract Flow ali enakovreden; 1 kpl = 2x1,3g    A3</t>
  </si>
  <si>
    <t>MATERIALI ZA KOMPOZITNE ZALIVKE:  Ustrezno samojedkajoče vezivo k art. pod zap. št.96905-96937;   kot npr Adhese Universal sistem VIVAPEN   2 g/A=1kos</t>
  </si>
  <si>
    <t>ADHESE UNIVERSAL VIVAPEN 2ML</t>
  </si>
  <si>
    <t xml:space="preserve">MATERIALI ZA KOMPOZITNE ZALIVKE:  Ustrezno samojedkajoče vezivo k;   kot npr Adhese Universal sistem VIVAPEN   2 ml + 100 nastavkov </t>
  </si>
  <si>
    <t>ADHESE UNIVERSAL VIVAPEN 2ML+100 NASTAV</t>
  </si>
  <si>
    <t>Cement glasionomerni nove generacije, ki ne potrebuje plastenja, ni lepljiv in grudičast, uporaben tudi za globoke kavitete, za posteriorne restavracije (restavracije razreda II), v kapsulah, različne barve, kot npr. Fuji Equia Forte HT Fil kpl a50 ali enakovredni</t>
  </si>
  <si>
    <t>EQUIA FORTE HT A2 - 50X</t>
  </si>
  <si>
    <t>EQUIA FORTE HT A3 - 50X</t>
  </si>
  <si>
    <t>MATERIALI ZA KOMPOZITNE ZALIVKE:Cement glasionomerni nove generacije, samoadhezivni, za posteriorne restavracije, v kapsulah, različne barve, kot npr. Fuji Equia Fil kpl a50 ali enakovredni</t>
  </si>
  <si>
    <t>B1</t>
  </si>
  <si>
    <t xml:space="preserve">B2 </t>
  </si>
  <si>
    <t>C4</t>
  </si>
  <si>
    <t>MATERIALI ZA KOMPOZITNE ZALIVKE:- ustrezen premazni material kot /npr  GC Equia Coat 4ml za art. pod zap št.   96963-96972</t>
  </si>
  <si>
    <t xml:space="preserve">Fuji Equia Coat 4ml </t>
  </si>
  <si>
    <t>MATERIALI ZA KOMPOZITNE ZALIVKE:  Aplikator za cavifil materiale  cavifil injektor;   A=1kos</t>
  </si>
  <si>
    <t>Cavifil injector</t>
  </si>
  <si>
    <t xml:space="preserve">MATERIALI ZA KOMPOZITNE ZALIVKE:  Vezivo bond - svetlobno polimerizirajoč enokomponenten-enkratni premaz, na bazi alkohola (brez acetona), kot npr. Excite F ali enakovredni; 1 kos = 5g/ustrezen za kompozite </t>
  </si>
  <si>
    <t xml:space="preserve">Excite F  steklenička 5g </t>
  </si>
  <si>
    <t>MATERIALI ZA KOMPOZITNE ZALIVKE: Svetlobnostrjujoče enokomponentno vezivo, 
ki izpolni jedkano sklenino kot npr. Heliobond; 1 kom = 6g</t>
  </si>
  <si>
    <t>Heliobond 6g</t>
  </si>
  <si>
    <t>MATERIALI ZA KOMPOZITNE ZALIVKE: Vezivo -bond  svetlobno polimerizirajoč enokomponenten, samojedkajoč - enkratni premaz kot npr. Adhese UNIVERZALali enakovredni  = 1x5g si</t>
  </si>
  <si>
    <t>Adhese Universal 5g</t>
  </si>
  <si>
    <t>KOM</t>
  </si>
  <si>
    <t>Gutapercha poeni pomožni, kvaliteta kot ROEKO ali enakovredni, pakiranje posamezne debeline, xxfine-large, LONG 28mm, A100 šifra 364…</t>
  </si>
  <si>
    <t>Guttapercha 28-30mm XXF Xlong  a100</t>
  </si>
  <si>
    <t>Guttapercha 28-30mm XF Xlong  a100</t>
  </si>
  <si>
    <t>Guttapercha 28-30mm Fine Xlong  a100</t>
  </si>
  <si>
    <t>Guttapercha 28-30mm Medium  Xlong  a100</t>
  </si>
  <si>
    <t>Guttapercha 28-30mm Large   Xlong  a100</t>
  </si>
  <si>
    <t>ENDODONTIJA IN ANESTEZIJA:  Gutapercha poeni osnovni, dolžina 25-28mm, kvaliteta kot De Trey ali enakovredni, pak. posam.debeline in kpl.,, ; 1 sc = 120kom</t>
  </si>
  <si>
    <t>Guttaperch vel.15 a120</t>
  </si>
  <si>
    <t>Guttaperch vel.20 a120</t>
  </si>
  <si>
    <t>Guttaperch vel.25 a120</t>
  </si>
  <si>
    <t>Guttaperch vel.30 a120</t>
  </si>
  <si>
    <t>Guttaperch vel.35 a120</t>
  </si>
  <si>
    <t>Guttaperch vel.40 a120</t>
  </si>
  <si>
    <t>Guttaperch vel.45 a120</t>
  </si>
  <si>
    <t>Guttaperch vel.50 a120</t>
  </si>
  <si>
    <t>Guttaperch vel.60 a120</t>
  </si>
  <si>
    <t>Guttaperch vel.70 a120</t>
  </si>
  <si>
    <t>Guttaperch vel.80 a120</t>
  </si>
  <si>
    <t>Guttaperch vel.15-40 a120</t>
  </si>
  <si>
    <t>Guttaperch vel.45-80 a120</t>
  </si>
  <si>
    <t>ENDODONTIJA IN ANESTEZIJA:  Gutapercha poeni osnovni, dolžina 20mm, kvaliteta kot De Trey ali enakovredni, pak.posam.debeline 1 sc = 100kom</t>
  </si>
  <si>
    <t>Guttapercha X-Fine</t>
  </si>
  <si>
    <t>Poeni Guttapercha 20Mm Fine 100X</t>
  </si>
  <si>
    <t>Poeni Guttapercha 20Mm Med 100X</t>
  </si>
  <si>
    <t>Poeni Guttapercha 20Mm Large 100X</t>
  </si>
  <si>
    <t>Poeni Guttapercha 20Mm Xf-L 100X</t>
  </si>
  <si>
    <t>Guttapecha XXFine a100</t>
  </si>
  <si>
    <t>Papirnati poeni Taper 02, dolžina 29mm, barvno kodirani, na poenu morajo biti natisnjeni prstani z označbo dolžine (18, 19, 20 in 22 mm - ,  A200 kot npr. VDW Paper šifra 560</t>
  </si>
  <si>
    <t>Papirnati poeni vel. 15 a200</t>
  </si>
  <si>
    <t>Papirnati poeni vel. 20 a200</t>
  </si>
  <si>
    <t>Papirnati poeni vel. 25 a200</t>
  </si>
  <si>
    <t>Papirnati poeni vel. 30 a200</t>
  </si>
  <si>
    <t>Papirnati poeni vel. 35 a200</t>
  </si>
  <si>
    <t>Papirnati poeni vel. 40 a200</t>
  </si>
  <si>
    <t>Papirnati poeni vel. 45 a200</t>
  </si>
  <si>
    <t>Papirnati poeni vel. 50 a200</t>
  </si>
  <si>
    <t>Papirnati poeni vel. 55 a200</t>
  </si>
  <si>
    <t>Papirnati poeni vel. 60 a200</t>
  </si>
  <si>
    <t>Papirnati poeni vel. 70 a200</t>
  </si>
  <si>
    <t>Papirnati poeni vel. 80 a200</t>
  </si>
  <si>
    <t xml:space="preserve">Papirnati poeni vel. 015 - 040 </t>
  </si>
  <si>
    <t>Papirnati poeni vel. 45-80 a200</t>
  </si>
  <si>
    <t>ENDODONTIJA IN ANESTEZIJA:  Igla beutelrock peeso ISO 330 206 682 336, 070-170, pak.posamezne debeline in kpl, kvaliteta kot VDW ali enakovredna; 1 sc = 6kom</t>
  </si>
  <si>
    <t>Peeso št.1</t>
  </si>
  <si>
    <t>Peeso št.2</t>
  </si>
  <si>
    <t>Peeso št.3</t>
  </si>
  <si>
    <t>Peeso št.4</t>
  </si>
  <si>
    <t>Peeso št.5</t>
  </si>
  <si>
    <t>Peeso št.6</t>
  </si>
  <si>
    <t>ENDODONTIJA IN ANESTEZIJA:  Igla beutelrock-plamen, ISO 330 204 680 336 070-170, pak.posamezne debeline in kpl, kvaliteta kot VDW ali enakovredna; 1 sc = 6kom</t>
  </si>
  <si>
    <t>Peeso Št.1-6</t>
  </si>
  <si>
    <t>ENDODONTIJA IN ANESTEZIJA:  Razširjevalec Gates, dolž. 28mm, pak. posamezne debeline ali kpl, ISO 330 204 679 336, 050-150; 1 sc = 6kom</t>
  </si>
  <si>
    <t>Gates 28mm Št 1 6X</t>
  </si>
  <si>
    <t>Gates 28mm Št 2 6X</t>
  </si>
  <si>
    <t>Gates 28mm Št 3 6X</t>
  </si>
  <si>
    <t>Gates 28mm Št 4 6X</t>
  </si>
  <si>
    <t>Gates 28mm Št 5 6X</t>
  </si>
  <si>
    <t>Gates 28mm Št 6 6X</t>
  </si>
  <si>
    <t>ENDODONTIJA IN ANESTEZIJA:  Ročni razširjevalec,dolž. 25mm, pak. posamezne debeline ali kpl, kot A0206 (Maillefer) ali enakovredni; 1 sc = 6kom</t>
  </si>
  <si>
    <t>Gates 28Mm Št 1-6 6X</t>
  </si>
  <si>
    <t>Finger spreader 25mm 15-40</t>
  </si>
  <si>
    <t>Finger Spreader 15</t>
  </si>
  <si>
    <t>Finger Spreader 20</t>
  </si>
  <si>
    <t>Finger spreader 25</t>
  </si>
  <si>
    <t>Finger Spreader 30</t>
  </si>
  <si>
    <t>Finger Spreader 35</t>
  </si>
  <si>
    <t>ENDODONTIJA IN ANESTEZIJA:  Igla Kerr ročna - s stoperji, dolžine 21/25/28-29/31mm, debeline od 008 do 010, pak. posamezne debeline, kvaliteta kot VDW ali enakovredna; 1 sc = 6kom</t>
  </si>
  <si>
    <t>Finger Spreader 40</t>
  </si>
  <si>
    <t>Pilice za zelo zavite kanale - s stopreji, dolž.19/21/25mm, pakiranje posamezne debeline in v kompletu, kot npr.VDW C-pilot files</t>
  </si>
  <si>
    <t>C PILOT FILE VDW 19MM ŠT 08 6X</t>
  </si>
  <si>
    <t>C PILOT FILE VDW 19MM ŠT 10 6X</t>
  </si>
  <si>
    <t>C PILOT FILE VDW 19MM ŠT 015 6X</t>
  </si>
  <si>
    <t>C PILOT FILE VDW 19MM ŠT 06-10 6X</t>
  </si>
  <si>
    <t>C PILOT FILE VDW 21MM ŠT 08 6X</t>
  </si>
  <si>
    <t>C PILOT FILE VDW 21MM ŠT 10 6X</t>
  </si>
  <si>
    <t>C PILOT FILE VDW 21MM ŠT 15 6X</t>
  </si>
  <si>
    <t>C PILOT FILE VDW 21MM ŠT 06-10 6X</t>
  </si>
  <si>
    <t>C PILOT FILE VDW 25MM ŠT 08 6X</t>
  </si>
  <si>
    <t>C PILOT FILE VDW 25MM ŠT 10 6X</t>
  </si>
  <si>
    <t>C PILOT FILE VDW 25MM ŠT 15 6X</t>
  </si>
  <si>
    <t>C PILOT FILE VDW 25MM ŠT 06-10 6X</t>
  </si>
  <si>
    <t>K Reamers 31mm Št 08 6x</t>
  </si>
  <si>
    <t>K REAMER VDW 053 31MM ŠT 08 6X</t>
  </si>
  <si>
    <t>K Reamers 31mm Št 10 6x</t>
  </si>
  <si>
    <t>K REAMER VDW 053 31MM ŠT 10 6X</t>
  </si>
  <si>
    <t>K Reamers 21mm Št 08 6x</t>
  </si>
  <si>
    <t>K Reamers 21mm Št 10 6x</t>
  </si>
  <si>
    <t>K Reamers 25mm Št 08 6x</t>
  </si>
  <si>
    <t>K REAMER VDW 053 25MM ŠT 08 6X</t>
  </si>
  <si>
    <t>ENDODONTIJA IN ANESTEZIJA: Igla Kerr ročna - s stoperji, dolžine 21/25/28-29/31mm, debeline od 015 do 040, pak. posamezne debeline in kpl 015-040, kvaliteta kot VDW ali enakovredna; 1 sc = 6kom</t>
  </si>
  <si>
    <t>K Reamers 25mm Št 10 6x</t>
  </si>
  <si>
    <t>K REAMER VDW 053 25MM ŠT 10 6X</t>
  </si>
  <si>
    <t>K Reamers 21mm Št 15-40 6x</t>
  </si>
  <si>
    <t>K REAMER VDW 053 21MM ŠT 15-40 6X</t>
  </si>
  <si>
    <t>K Reamers 21mm Št 15 6x</t>
  </si>
  <si>
    <t>K REAMER VDW 053 21MM ŠT 15 6X</t>
  </si>
  <si>
    <t>K Reamers 21mm Št 20 6x</t>
  </si>
  <si>
    <t>K REAMER VDW 053 21MM ŠT 20 6X</t>
  </si>
  <si>
    <t>K Reamers 21mm Št 25 6x</t>
  </si>
  <si>
    <t>K REAMER VDW 053 21MM ŠT 25 6X</t>
  </si>
  <si>
    <t>K Reamers 21mm Št 30 6x</t>
  </si>
  <si>
    <t>K REAMER VDW 053 21MM ŠT 30 6X</t>
  </si>
  <si>
    <t>K Reamers 21mm Št 35 6x</t>
  </si>
  <si>
    <t>K Reamers 21mm Št 40 6x</t>
  </si>
  <si>
    <t>K REAMER VDW 053 21MM ŠT 40 6X</t>
  </si>
  <si>
    <t>K Reamers 21mm Št 45 6x</t>
  </si>
  <si>
    <t>K REAMER VDW 053 21MM ŠT 45 6X</t>
  </si>
  <si>
    <t>K Reamers 21mm Št 50 6x</t>
  </si>
  <si>
    <t>K Reamers 21mm Št 45-80 6x</t>
  </si>
  <si>
    <t>K REAMER VDW 053 21MM ŠT 45-80 6X</t>
  </si>
  <si>
    <t>K Reamers 25mm Št 45 6x</t>
  </si>
  <si>
    <t>K REAMER VDW 053 25MM ŠT 45 6X</t>
  </si>
  <si>
    <t>K Reamers 25mm Št 50 6x</t>
  </si>
  <si>
    <t>K REAMER VDW 053 25MM ŠT 50 6X</t>
  </si>
  <si>
    <t>K Reamers 25mm Št 45-40 6x</t>
  </si>
  <si>
    <t>K REAMER VDW 053 25MM ŠT 15-40 6X</t>
  </si>
  <si>
    <t>K Reamers 25mm Št 15 6x</t>
  </si>
  <si>
    <t>K REAMER VDW 053 25MM ŠT 15 6X</t>
  </si>
  <si>
    <t>K Reamers 25mm Št 20 6x</t>
  </si>
  <si>
    <t>K REAMER VDW 053 25MM ŠT 20 6X</t>
  </si>
  <si>
    <t>K Reamers 25mm Št 25 6x</t>
  </si>
  <si>
    <t>K REAMER VDW 053 25MM ŠT 25 6X</t>
  </si>
  <si>
    <t>K Reamers 25mm Št 30 6x</t>
  </si>
  <si>
    <t>K REAMER VDW 053 25MM ŠT 30 6X</t>
  </si>
  <si>
    <t>K Reamers 25mm Št 35 6x</t>
  </si>
  <si>
    <t>K Reamers 25mm Št 40 6x</t>
  </si>
  <si>
    <t>K REAMER VDW 053 25MM ŠT 40 6X</t>
  </si>
  <si>
    <t>K Reamers 25mm Št 45-80 6x</t>
  </si>
  <si>
    <t>K REAMER VDW 053 25MM ŠT 45-80 6X</t>
  </si>
  <si>
    <t>K Reamers 31mm Št 15-40 6x</t>
  </si>
  <si>
    <t>K Reamers 31mm Št 15 6x</t>
  </si>
  <si>
    <t>K REAMER VDW 053 31MM ŠT 15 6X</t>
  </si>
  <si>
    <t>K Reamers 31mm Št 20 6x</t>
  </si>
  <si>
    <t>K REAMER VDW 053 31MM ŠT 20 6X</t>
  </si>
  <si>
    <t>K Reamers 31mm Št 25 6x</t>
  </si>
  <si>
    <t>K REAMER VDW 053 31MM ŠT 25 6X</t>
  </si>
  <si>
    <t>K Reamers 31mm Št 30 6x</t>
  </si>
  <si>
    <t>K REAMER VDW 053 31MM ŠT 30 6X</t>
  </si>
  <si>
    <t>K Reamers 31mm Št 35 6x</t>
  </si>
  <si>
    <t>K REAMER VDW 053 31MM ŠT 35 6X</t>
  </si>
  <si>
    <t>ENDODONTIJA IN ANESTEZIJA:  Igla Kerr ročna - s stoperji, dolžine 21/25/28-29/31mm, debeline od 045 do 080, pak. posamezne debeline in kpl 045-080, kvaliteta kot VDW ali enakovredna; 1 sc = 6kom</t>
  </si>
  <si>
    <t>K Reamers 31mm Št 40 6x</t>
  </si>
  <si>
    <t>K REAMER VDW 053 31MM ŠT 40 6X</t>
  </si>
  <si>
    <t>K Reamers 31mm Št 45-80 6x</t>
  </si>
  <si>
    <t>K Reamers 31mm Št 45 6x</t>
  </si>
  <si>
    <t>K REAMER VDW 053 31MM ŠT 45 6X</t>
  </si>
  <si>
    <t>K Reamers 31mm Št 50 6x</t>
  </si>
  <si>
    <t>K REAMER VDW 053 31MM ŠT 50 6X</t>
  </si>
  <si>
    <t>K Reamers 31mm Št 60 6x</t>
  </si>
  <si>
    <t>K REAMER VDW 053 31MM ŠT 60 6X</t>
  </si>
  <si>
    <t>ENDODONTIJA IN ANESTEZIJA:  Igla Kerr strojna - s stoperji, ISO 340 204 640 451 015-080 pak. posamezne debeline in kpl 015-040 ter 045-080, kvaliteta kot VDW ali enakovredna; 1 sc = 6kom</t>
  </si>
  <si>
    <t>K Reamers 31mm Št 70 6x</t>
  </si>
  <si>
    <t>K REAMER VDW 053 31MM ŠT 70 6X</t>
  </si>
  <si>
    <t>K Reamers 31mm Št 80 6x</t>
  </si>
  <si>
    <t>K REAMER VDW 053 31MM ŠT 80 6X</t>
  </si>
  <si>
    <t>K Reamers Strojni 25mm Št 15 6x</t>
  </si>
  <si>
    <t>K Reamers Strojni 25mm Št 20 6x</t>
  </si>
  <si>
    <t>K Reamers Strojni 25mm Št 25 6x</t>
  </si>
  <si>
    <t>K Reamers Strojni 25mm Št 30 6x</t>
  </si>
  <si>
    <t>K Reamers Strojni 25mm Št 35 6x</t>
  </si>
  <si>
    <t>K Reamers Strojni 25mm Št 40 6x</t>
  </si>
  <si>
    <t>K Reamers Strojni 25mm Št 45 6x</t>
  </si>
  <si>
    <t>K Reamers Strojni 25mm Št 50 6x</t>
  </si>
  <si>
    <t>K Reamers Strojni 25mm Št 60 6x</t>
  </si>
  <si>
    <t>ENDODONTIJA IN ANESTEZIJA:  Igla lentula za kolenčnik, kovinska z varnostno vzmetjo, dolžine 21/25mm, pak.posam.debeline in kpl (025-040), kvaliteta kot VDW ali enakovredna; 1 sc = 4kom</t>
  </si>
  <si>
    <t>Lentula 21mm št.25</t>
  </si>
  <si>
    <t>Lentula 21mm št.30</t>
  </si>
  <si>
    <t>Lentula 21mm št.35</t>
  </si>
  <si>
    <t>Lentula 21mm št.40</t>
  </si>
  <si>
    <t xml:space="preserve">Lentula 21mm št.25-40 </t>
  </si>
  <si>
    <t>Lentula 25mm št.25</t>
  </si>
  <si>
    <t>Lentula 25mm št.30</t>
  </si>
  <si>
    <t>Lentula 25mm št.35</t>
  </si>
  <si>
    <t>Lentula 25mm št.40</t>
  </si>
  <si>
    <t>Lentula 25mm št.25-40</t>
  </si>
  <si>
    <t>Igla lentula za kolenčnik, kovinska brez varnostne vzmeti, dolžine 17/21/25mm, pakiranje posamezne debeline in v kompletu (025-040), kvaliteta kot Mailefer ali enakovredna- PAKIRANJE 4X</t>
  </si>
  <si>
    <t>Lentula 17mm št.1</t>
  </si>
  <si>
    <t>Lentula 17mm št.2</t>
  </si>
  <si>
    <t>Lentula 17mm št.3</t>
  </si>
  <si>
    <t>Lentula 17mm št.4</t>
  </si>
  <si>
    <t>Lentula 17mm kpl. 1-4</t>
  </si>
  <si>
    <t>LENTULA 25MM ŠT. 1</t>
  </si>
  <si>
    <t>LENTULA 25MM ŠT. 2</t>
  </si>
  <si>
    <t>LENTULA 25MM ŠT. 3</t>
  </si>
  <si>
    <t>LENTULA 25MM ŠT. 4</t>
  </si>
  <si>
    <t>LENTULA 25MM ŠT. 1-4</t>
  </si>
  <si>
    <t xml:space="preserve"> 21MM ŠT.1 4X</t>
  </si>
  <si>
    <t>21MM ŠT.2 4X</t>
  </si>
  <si>
    <t xml:space="preserve"> 21MM ŠT.3 4X</t>
  </si>
  <si>
    <t xml:space="preserve"> 21MM ŠT.4 4X</t>
  </si>
  <si>
    <t xml:space="preserve"> 21MM ŠT.1-4 4X</t>
  </si>
  <si>
    <t xml:space="preserve">Igla K-Reamer  , STERILNO PAKIRANJE s stoperjem, zmanjšana možnost zloma instrumenta, z radiopačnimi označbami dolžine, jasno označena dolžina in velikost na instrumentu,  kot npr. VDW 053 ali enakovreden
</t>
  </si>
  <si>
    <t>K REAMER VDW 053 21MM ŠT 06 6X</t>
  </si>
  <si>
    <t>K REAMER VDW 053 21MM ŠT 08 6X</t>
  </si>
  <si>
    <t>K REAMER VDW 053 21MM ŠT 10 6X</t>
  </si>
  <si>
    <t>K REAMER VDW 053 21MM ŠT 35 6X</t>
  </si>
  <si>
    <t>K REAMER VDW 053 21MM ŠT 70 6X</t>
  </si>
  <si>
    <t>K REAMER VDW 053 21MM ŠT 80 6X</t>
  </si>
  <si>
    <t>K REAMER VDW 053 25MM ŠT 06 6X</t>
  </si>
  <si>
    <t>K REAMER VDW 053 25MM ŠT 35 6X</t>
  </si>
  <si>
    <t>K REAMER VDW 053 25MM ŠT 55 6X</t>
  </si>
  <si>
    <t>K REAMER VDW 053 25MM ŠT 60 6X</t>
  </si>
  <si>
    <t>K REAMER VDW 053 25MM ŠT 70 6X</t>
  </si>
  <si>
    <t>K REAMER VDW 053 25MM ŠT 80 6X</t>
  </si>
  <si>
    <t>K REAMER VDW 053 31MM ŠT 06 6X</t>
  </si>
  <si>
    <t>K REAMER VDW 053 31MM ŠT 55 6X</t>
  </si>
  <si>
    <t xml:space="preserve">Igla H-File   , STERILNO PAKIRANJE s stoperjem, zmanjšana možnost zloma instrumenta, z radiopačnimi označbami dolžine, jasno označena dolžina in velikost na instrumentu,  kot npr. VDW 073 ali enakovreden
</t>
  </si>
  <si>
    <t>H FILE VDW 073 25MM ŠT 08 6X</t>
  </si>
  <si>
    <t>H FILE VDW 073 25MM ŠT 10 6X</t>
  </si>
  <si>
    <t>H FILE VDW 073 25MM ŠT 15 6X</t>
  </si>
  <si>
    <t>H FILE VDW 073 25MM ŠT 20 6X</t>
  </si>
  <si>
    <t>H FILE VDW 073 25MM ŠT 25 6X</t>
  </si>
  <si>
    <t>H FILE VDW 073 25MM ŠT 30 6X</t>
  </si>
  <si>
    <t>H FILE VDW 073 25MM ŠT 35 6X</t>
  </si>
  <si>
    <t>H FILE VDW 073 25MM ŠT 40 6X</t>
  </si>
  <si>
    <t>H FILE VDW 073 25MM ŠT 45 6X</t>
  </si>
  <si>
    <t>H FILE VDW 073 25MM ŠT 50 6X</t>
  </si>
  <si>
    <t>H FILE VDW 073 25MM ŠT 55 6X</t>
  </si>
  <si>
    <t>H FILE VDW 073 25MM ŠT 60 6X</t>
  </si>
  <si>
    <t>H FILE VDW 073 25MM ŠT 70 6X</t>
  </si>
  <si>
    <t>H FILE VDW 073 25MM ŠT 80 6X</t>
  </si>
  <si>
    <t>H FILE VDW 073 25MM ŠT 15-40 6X</t>
  </si>
  <si>
    <t>H FILE VDW 073 25MM ŠT 45-80 6X</t>
  </si>
  <si>
    <t>H FILE VDW 073 21MM ŠT 08 6X</t>
  </si>
  <si>
    <t>H FILE VDW 073 21MM ŠT 10 6X</t>
  </si>
  <si>
    <t>H FILE VDW 073 21MM ŠT 15 6X</t>
  </si>
  <si>
    <t>H FILE VDW 073 21MM ŠT 20 6X</t>
  </si>
  <si>
    <t>H FILE VDW 073 21MM ŠT 25 6X</t>
  </si>
  <si>
    <t>H FILE VDW 073 21MM ŠT 30 6X</t>
  </si>
  <si>
    <t>H FILE VDW 073 21MM ŠT 35 6X</t>
  </si>
  <si>
    <t>H FILE VDW 073 21MM ŠT 40 6X</t>
  </si>
  <si>
    <t>H FILE VDW 073 21MM ŠT 45 6X</t>
  </si>
  <si>
    <t>H FILE VDW 073 21MM ŠT 15-40 6X</t>
  </si>
  <si>
    <t>H FILE VDW 073 21MM ŠT 45-80 6X</t>
  </si>
  <si>
    <t>Poeni guttapercha za VDW Reciproc system a60</t>
  </si>
  <si>
    <t>R25</t>
  </si>
  <si>
    <t>R40</t>
  </si>
  <si>
    <t>R50</t>
  </si>
  <si>
    <t>R25-R50</t>
  </si>
  <si>
    <t>BLUE R25</t>
  </si>
  <si>
    <t>BLUE R40</t>
  </si>
  <si>
    <t>BLUE R50</t>
  </si>
  <si>
    <t>Poeni papirni za VDW Reciproc system a144</t>
  </si>
  <si>
    <t>Poeni papirni za VDW Reciproc system a145</t>
  </si>
  <si>
    <t>Poeni papirni za VDW Reciproc system a146</t>
  </si>
  <si>
    <t>Poeni papirni za VDW Reciproc system a147</t>
  </si>
  <si>
    <t>Poeni papirni za VDW Reciproc system a148</t>
  </si>
  <si>
    <t>Igle 21/25/31mm, raznih debelin za VDW Reciproc system a6</t>
  </si>
  <si>
    <t xml:space="preserve"> 21MM R25 6X</t>
  </si>
  <si>
    <t xml:space="preserve"> 21MM R40 6X</t>
  </si>
  <si>
    <t xml:space="preserve"> 21MM R50 6X</t>
  </si>
  <si>
    <t>25MM R25 6X</t>
  </si>
  <si>
    <t>25MM R40 6X</t>
  </si>
  <si>
    <t xml:space="preserve"> 25MM R50 6X</t>
  </si>
  <si>
    <t>31MM R25 6X</t>
  </si>
  <si>
    <t xml:space="preserve"> 31MM R40 6X</t>
  </si>
  <si>
    <t xml:space="preserve"> 31MM R50 6X</t>
  </si>
  <si>
    <t>BLUE 21MM R25 6X</t>
  </si>
  <si>
    <t>BLUE 21MM R40 6X</t>
  </si>
  <si>
    <t>BLUE 21MM R50 6X</t>
  </si>
  <si>
    <t>BLUE 25MM R25 6X</t>
  </si>
  <si>
    <t>BLUE 25MM R40 6X</t>
  </si>
  <si>
    <t>BLUE 25MM R50 6X</t>
  </si>
  <si>
    <t>BLUE 31MM R25 6X</t>
  </si>
  <si>
    <t>BLUE 31MM R40 6X</t>
  </si>
  <si>
    <t>BLUE 31MM R50 6X</t>
  </si>
  <si>
    <t>ENDODONTIJA IN ANESTEZIJA:Igle , raznih debelin za VDW Protaper system začetne a6 igel</t>
  </si>
  <si>
    <t>SX</t>
  </si>
  <si>
    <t>ENDODONTIJA IN ANESTEZIJA:Igle finirne, raznih debelin za VDW Protaper system a6 igel</t>
  </si>
  <si>
    <t>F1</t>
  </si>
  <si>
    <t>F2</t>
  </si>
  <si>
    <t>F3</t>
  </si>
  <si>
    <t>F4</t>
  </si>
  <si>
    <t>F5</t>
  </si>
  <si>
    <t>OSTALI POTROŠNI MATERIAL-Opne za koferdam  gumijsta opna iz kakovostnega latexa ki izolira posamezni zob znotraj dentalnega loka na mestu obravnave/posega,do 800% razteznost brez trganja medium (velja tudi ob luknjanju), nizka vsebnost talca , kontrastne barve dimenzije 15x15 cm  pak sc a 36 kom</t>
  </si>
  <si>
    <t>ENDODONTIJA IN ANESTEZIJA:  Igle za izpiranje koreninskih kanalov z luer nastavkom in stransko odprtino, velikosti 0,4x23mm; 1 sc = 100kom</t>
  </si>
  <si>
    <t>ENDODONTIJA IN ANESTEZIJA:  Editinska kislina za pomoč pri širjenju in iskanji koreninskih kanalov z ustreznimi pipetmi kot npr Calcinase ali enakovredna; 1 kos = 50 ml</t>
  </si>
  <si>
    <t xml:space="preserve">ENDODONTIJA IN ANESTEZIJA: Tekočina za indikacijo koreninskih kanalov kot npr. Canal detector /Cerkamed ali enakovredna; 1 brizga a 2 ml z nastavki   </t>
  </si>
  <si>
    <t>ENDODONTIJA IN ANESTEZIJA:  Tekočina za ugotavljanje vitalitete temp. d -50 brez FCWK kot npr. Endo frost spray ali enakovredno; 1 kos = 200ml</t>
  </si>
  <si>
    <t>ENDODONTIJA IN ANESTEZIJA:  Tekočina za boljšo obdelavo koreninskih kanalov kot nprCalcinase; 1 kos = 50ml</t>
  </si>
  <si>
    <t>ENDODONTIJA IN ANESTEZIJA:  Gel za obdelavo koreninskih kanalov kot nprCalcinase; 1 kos = 3x6g</t>
  </si>
  <si>
    <t>ENDODONTIJA IN ANESTEZIJA:  Tekočina za topljenje Guttapercha poenov kot. npr. Eukaliptovo olje ali enakovredna; 1 kos = 10ml</t>
  </si>
  <si>
    <t>ENDODONTIJA IN ANESTEZIJA - Polnilni materiali v endodontiji:  33200135  Polnilni mateail za koreninske kanale - dvokomponenten, radiopačen, bazira na epoksi-amin polimerih za trajno polnitev, lahko odstranitev kot npr. AH plus ali enakovredni; 1 kpl = 4g/4g</t>
  </si>
  <si>
    <t>ENDODONTIJA IN ANESTEZIJA/Polnilni materiali v endodontiji/:  Polnilni mateial za koreninske kanale dvokomponenten na osnovi epoxi smole za trajno polnitev kot npr. AH 26; 1 kpl = 8g/10g</t>
  </si>
  <si>
    <t>ENDODONTIJA IN ANESTEZIJA/Polnilni materiali v endodontiji/:  Pro RooT material za koreninski kanal na osnovi Ca -aluminij-železovega oksida in kalcijevega sulfata s tekočino ; 1 kpl = 2x1g</t>
  </si>
  <si>
    <t>ENDODONTIJA IN ANESTEZIJA/Polnilni materiali v endodontiji/: Kalcijev hidroksid v pasti, za zdravljenje, začasno polnitev koreninskih kanalov, radiopačen, kot UltraCal XS ali enakovredni; 1 brizga  = 1,2ml</t>
  </si>
  <si>
    <t>ENDODONTIJA IN ANESTEZIJA/Polnilni materiali v endodontiji/:  Trak retrakcijsk debeline 000, 0, 1, 2, 3, kot npr. UltraPack iz 100 bombaža pletena iz več niti neimprenirana ali enakovredni; 1 kos = 244cm</t>
  </si>
  <si>
    <t>VEL. 000</t>
  </si>
  <si>
    <t>VEL. 00</t>
  </si>
  <si>
    <t>VEL. 0</t>
  </si>
  <si>
    <t>VEL. 1</t>
  </si>
  <si>
    <t>VEL. 2</t>
  </si>
  <si>
    <t>VEL.3</t>
  </si>
  <si>
    <t>ENDODONTIJA IN ANESTEZIJA/Polnilni materiali v endodontiji/: Retrakcijska tekočina,25 % aluminijev klorid kot npr. Racestyptine ali enakovredna; 1 kos = 13 ml</t>
  </si>
  <si>
    <t>ENDODONTIJA IN ANESTEZIJA/Anestezija/: Igla za karpule 0,3x12 mm; 1 sc = 100kom</t>
  </si>
  <si>
    <t>0,3X12</t>
  </si>
  <si>
    <t>ENDODONTIJA IN ANESTEZIJA/Anestezija/:  Igla za karpule 0,3x21 mm; 1 sc = 100kom</t>
  </si>
  <si>
    <t>0,3X21</t>
  </si>
  <si>
    <t>ENDODONTIJA IN ANESTEZIJA/Anestezija/: Igla za karpule 0,4x35mm; 1 sc = 100kom</t>
  </si>
  <si>
    <t>0,4X35</t>
  </si>
  <si>
    <t>ENDODONTIJA IN ANESTEZIJA/Anestezija/:  Kovinska brizgalka-injektor za karpule z možnostjo aspiriranja;   A=1 kos</t>
  </si>
  <si>
    <t>ENDODONTIJA IN ANESTEZIJA/Zdravljenje dlesni, sredstva za izpiranje kanalov/: Pooperativna parodontalna obloga kot kot Coepack, standardno in trdo hitro varianto; 1 kpl = 90g/90g</t>
  </si>
  <si>
    <t>ENDODONTIJA IN ANESTEZIJA/Zdravljenje dlesni, sredstva za izpiranje kanalov/:   0,2 % klorheksidin - stabiliziran, obstojen po odprtju,brez alkohola  kot npr. Clorhexamed  ali enakovredni; 1 kos = 500ml</t>
  </si>
  <si>
    <t>ENDODONTIJA IN ANESTEZIJA/Zdravljenje dlesni, sredstva za izpiranje kanalov/: Raztopina za čiščenje koreninskih kanalov  na osnovi klorheksidinaglukonata za čiščenje koreninskih kanalov kot npr. R4 ali enakovredna; 1 kos = 13 ml</t>
  </si>
  <si>
    <t>PARCAN 400ML</t>
  </si>
  <si>
    <t>ENDODONTIJA IN ANESTEZIJA/Zdravljenje dlesni, sredstva za izpiranje kanalov/:  Anestetično antiseptična tekočina za zdravljenje kot npr. Solutio Chlumski; 1 kos = 50 ml</t>
  </si>
  <si>
    <t>ENDODONTIJA IN ANESTEZIJA/Zdravljenje dlesni, sredstva za izpiranje kanalov/:  Raztopina alumijijevega korida 25 %v gelu, za zaustavljanje krvavitev v brizgi, kot npr Viscostat clear kpl ali enakovredna; 1 kos = 30ml</t>
  </si>
  <si>
    <t>ENDODONTIJA IN ANESTEZIJA/Zdravljenje dlesni, sredstva za izpiranje kanalov/:  Nastavki za Viscostat kot npr. Metal Dento infusor 122 ali enakovredni za material pod zap.št. 97155-97195; 1 zav = 20kom</t>
  </si>
  <si>
    <t>ENDODONTIJA IN ANESTEZIJA/Zdravljenje dlesni, sredstva za izpiranje kanalov/:  Raztopina alumijijevega korida 25 %v gelu za zaustavljanje krvavitev v brizgi, kot npr Viscostat clear ali enakovredna; 4x 1,2 ml</t>
  </si>
  <si>
    <t xml:space="preserve">ENDODONTIJA IN ANESTEZIJA/Gelatamp je želatinska gobica za profilakso okužb ran in sekundarnih krvavitev po ekstrakcijah. Gelatamp vsebuje koloidno srebro in se zato izrazito razlikuje od čistih želatinskih gobic. Srebro vodi do širokega antibakterijskega učinka v celotnem času absorpcije in daje želatampu specifično rjavo barvo. Pakiranje A50
</t>
  </si>
  <si>
    <t>ENDODONTIJA IN ANESTEZIJA/Zdravljenje dlesni, sredstva za izpiranje kanalov/:  Resorbirne kolagenske penice za ustavljanje krvavitve brez srebra , sterilne kot npr.Gelastypt 14 x7 x71; 1 sc = 24kom</t>
  </si>
  <si>
    <t>ENDODONTIJA IN ANESTEZIJA/Stojala za endodontske instrumente/:  Endo blok kovinski kot npr. Maileffer A0184 ali enakovredni;  A=1 kos</t>
  </si>
  <si>
    <t>ENDODONTIJA IN ANESTEZIJA/Stojala za endodontske instrumente/: Mini endo blok plastični kot npr. Maileffer  ali enakovredni;  A=1 kos</t>
  </si>
  <si>
    <t>ENDODONTIJA IN ANESTEZIJA/Stojala za endodontske instrumente/: Kovinsko stojalo za endodontijo - Endo Box kot npr. WDW 185 2637za avtoklaviranje ali enakovredno; A=1 kos</t>
  </si>
  <si>
    <t>ENDODONTIJA IN ANESTEZIJA/Stojala za endodontske instrumente/:  Boben - stojalo za endodontijo plastično, notranji premer vsaj 3cm, možnost sterilizacije, mora biti stabilno, kot npr. Interim-Stand WDW ali enakovbobenčki iz umetne mase, prenesejo avtoklaviranje, okrogli kot so npr.Maillefer A 268P;   A=1 kos</t>
  </si>
  <si>
    <t>ENDODONTIJA IN ANESTEZIJA/Stojala za endodontske instrumente/: Gobice za  boben - stojalo za endodontijo, ustrezne k ponujenemu bobnu fi 5 cm, fi 8 cm; 1 sc = 50kom</t>
  </si>
  <si>
    <t>set</t>
  </si>
  <si>
    <t>ENDODONTIJA IN ANESTEZIJA:Šivalna nit 145cm polipropilenska, neresorbtivna, z obratno rezljivo iglo 13mm/5-0, 3/8 kot npr. Prolene  kot MPP8698H in podobno1 set = (igla + nit)sterilno</t>
  </si>
  <si>
    <t>ENDODONTIJA IN ANESTEZIJA:Šivalna nit 45cm iz poliglaktina, resorbtivna, z obratno rezljivo iglo 19mm/4-0, 3/8 kot npr. Vicryl W9515T in podobno1 set = (igla + nit)sterilno</t>
  </si>
  <si>
    <t>ENDODONTIJA IN ANESTEZIJA:Šivalna nit 45cm iz poliglaktina, resorbtivna, z obratno rezljivo iglo 16mm/5-0, 3/8 kot npr. Vicryl MPV500H in podobno 1 set = (igla + nit)sterilno</t>
  </si>
  <si>
    <t>ENDODONTIJA IN ANESTEZIJA:Šivalna nit 45cm iz poliglaktina, resorbtivna, z obratno rezljivo iglo 13mm/5-0, 3/8 kot npr. Vicryl MPV493H in podobno 1 set = (igla + nit)sterilno</t>
  </si>
  <si>
    <t>ENDODONTIJA IN ANESTEZIJA:Šivalna nit 45cm iz poliglekaprona, resorbtivna, z obratno rezljivo iglo 16mm/5-0 3/8 kot npr.Monocryl W3204 in podobno1 set = (igla + nit)sterilno</t>
  </si>
  <si>
    <t>ŠIVALNI PRIBOR:  Šivalne nitke iz polypropilena, neresorbtivne, z Multipass iglo, kot npr. Prolene MPP8681H ali enakovredne; 1 set = (igla + nit)sterilno</t>
  </si>
  <si>
    <t>ŠIVALNI PRIBOR:  Šivalne nitke iz polypropilena, neresorbtivne, z Multipass iglo, kot npr. Prolene MPP86984H ali enakovredne; 1 set = (igla + nit)sterilno</t>
  </si>
  <si>
    <t>ŠIVALNI PRIBOR:  Šivalne nitke iz polypropilena, neresorbtivne, z Multipass iglo, kot npr. Prolene MPP8699H ali enakovredne; 1 set = (igla + nit)sterilno</t>
  </si>
  <si>
    <t>ŠIVALNI PRIBOR:  Šivalne nitke iz polypropilena, neresorbtivne, z Multipass iglo, kot npr. Prolene MPP8682H ali enakovredne; 1 set = (igla + nit)sterilno</t>
  </si>
  <si>
    <t>ŠIVALNI PRIBOR:  Šivalne nitke iz polyglactina s prevleko, resorbtivne, z Multipass iglo, kot npr. Vicryl rapide MPV4940H ali enakovredne0H ali enakovredne; 1 set = (igla + nit)sterilno</t>
  </si>
  <si>
    <t>ŠIVALNI PRIBOR:  Šivalne nitke iz polyglactina s prevleko, resorbtivne, z Multipass iglo, kot npr. Vicryl rapide MPV4930H ali enakovredne0H ali enakovredne;  1 set = (igla + nit)sterilno</t>
  </si>
  <si>
    <t>ŠIVALNI PRIBOR:  Šivalne nitke iz polyglactina s prevleko, resorbtivne, z Multipass iglo, kot npr. Vicryl rapide MPV4960H ali enakovredne  ali enakovredne;  1 set = (igla + nit)sterilno</t>
  </si>
  <si>
    <t>OSTALI POTROŠNI MATERIAL ZA ZOBNO ORDINACIJO:  Material za izdelavo začasnih prevlek v kartuši kot npr. Protemp 4 Garant ali enakovredni, posamezne barve; 1 kpl = 50 ml/30ml</t>
  </si>
  <si>
    <t>B A1</t>
  </si>
  <si>
    <t xml:space="preserve">OSTALI POTROŠNI MATERIAL ZA ZOBNO ORDINACIJO:  * Ustrezen aplikator  za material Protemp 4 </t>
  </si>
  <si>
    <t>OSTALI POTROŠNI MATERIAL ZA ZOBNO ORDINACIJO:  * Ustrezni mešalni nastavki za material Protemp 4 Garant, pakiranje a50</t>
  </si>
  <si>
    <t>OSTALI POTROŠNI MATERIAL ZA ZOBNO ORDINACIJO:  Prevleke celuloidne; 1 kpl = 72kom</t>
  </si>
  <si>
    <t>OSTALI POTROŠNI MATERIAL ZA ZOBNO ORDINACIJO:  Prevleke celuloidne, posamezno;   A=1 kos</t>
  </si>
  <si>
    <t xml:space="preserve">OSTALI POTROŠNI MATERIAL ZA ZOBNO ORDINACIJO:  Prevleke polikarbonatne;    A=1 kos </t>
  </si>
  <si>
    <t>OSTALI POTROŠNI MATERIAL ZA ZOBNO ORDINACIJO/Materiali za čiščenje kavitet/: Tekočina za  - za razmastitev in sušenje kavitet kot npr. Focaldry ali enakovredni; 1 kom = 80 ml</t>
  </si>
  <si>
    <t xml:space="preserve">OSTALI POTROŠNI MATERIAL ZA ZOBNO ORDINACIJO/Zatički/:   Komplet za izdelavo zatičkov kot npr. Uniclip C226U 1mm ali enakovredni/; 1 kpl </t>
  </si>
  <si>
    <t>SET C226U - 1MM</t>
  </si>
  <si>
    <t xml:space="preserve">OSTALI POTROŠNI MATERIAL ZA ZOBNO ORDINACIJO/Zatički/: Komplet za izdelavo zatičkov kot npr. Uniclip C226U 0,8 mm ali enakovredni1mm ali enakovredni/; 1 kpl </t>
  </si>
  <si>
    <t>SET C226U - 0,8MM</t>
  </si>
  <si>
    <t>OSTALI POTROŠNI MATERIAL ZA ZOBNO ORDINACIJO/Zatički/:  Nadomestni sveder za kpl. za izdelavo zatičkov, vse debeline (110, 210, 310) kot npr. C0212- C0214 ali enakovredni k zap.št. 176 in 177; 1 sc = 6kom</t>
  </si>
  <si>
    <t>108 bel 0,8</t>
  </si>
  <si>
    <t>110 modri 0,8</t>
  </si>
  <si>
    <t>208 rumen 0,8</t>
  </si>
  <si>
    <t xml:space="preserve"> 210 zelen 0,8</t>
  </si>
  <si>
    <t xml:space="preserve"> 308 rdeč  0,8</t>
  </si>
  <si>
    <t xml:space="preserve"> 310 črn 0,8</t>
  </si>
  <si>
    <t>OSTALI POTROŠNI MATERIAL ZA ZOBNO ORDINACIJO/Zatički/:  Nadomestni sveder za kpl. za izdelavo zatičkov, vse debeline (110, 210, 310) kot npr. C0212- C0214 ali enakovredni k zap.št. 97176 in 97177; 1 sc = 6kom</t>
  </si>
  <si>
    <t>set bel-črn</t>
  </si>
  <si>
    <t xml:space="preserve"> 108 bel 0,8</t>
  </si>
  <si>
    <t xml:space="preserve"> 110 modri 0,8</t>
  </si>
  <si>
    <t xml:space="preserve"> 208 rumen 0,8</t>
  </si>
  <si>
    <t xml:space="preserve"> 308 rdeč 0,8</t>
  </si>
  <si>
    <t>310 črn 0,8</t>
  </si>
  <si>
    <t>OSTALI POTROŠNI MATERIAL ZA ZOBNO ORDINACIJO/Zatički/:  Nadomestni zatički za kpl. za izdelavo zatičkov, vse debeline (108,208,308,110, 210, 310) kot npr. C 215U ali enakovredni k zap.št. 176 in 177; 1 zav  = 100kom</t>
  </si>
  <si>
    <t>108 bel 100x</t>
  </si>
  <si>
    <t>208 rumeni 100x</t>
  </si>
  <si>
    <t>308 rdeč100x</t>
  </si>
  <si>
    <t>OSTALI POTROŠNI MATERIAL ZA ZOBNO ORDINACIJO/Zatički/:  Nadomestni zatički za kpl. za izdelavo zatičkov, vse debeline (108,208,308,110, 210, 310) kot npr. C 215U ali enakovredni k zap.št. 186 in 187; 1 sc = 100kom</t>
  </si>
  <si>
    <t>110 modri 100x</t>
  </si>
  <si>
    <t>210 zeleni 100x</t>
  </si>
  <si>
    <t>310 črn 100x</t>
  </si>
  <si>
    <t>OSTALI POTROŠNI MATERIAL ZA ZOBNO ORDINACIJO/Zatički/: Kompozitni zatički osnovni kpl, kot npr. Cytec Blanco Intro pack ali enakovredni; 1 kpl</t>
  </si>
  <si>
    <t>INTRO SET</t>
  </si>
  <si>
    <t>OSTALI POTROŠNI MATERIAL ZA ZOBNO ORDINACIJO/Zatički/: Kompozitni zatički - naknadno polnjenje, različnih velikosti /0,1,2,3/, k zap.št.97256; 1 zav  = 10kom</t>
  </si>
  <si>
    <t>zatički vel.1 10x</t>
  </si>
  <si>
    <t>zatički vel.2 10x</t>
  </si>
  <si>
    <t>zatički vel.3 10x</t>
  </si>
  <si>
    <t xml:space="preserve"> zatički vel.4 10x</t>
  </si>
  <si>
    <t>OSTALI POTROŠNI MATERIAL ZA ZOBNO ORDINACIJO/Zatički/:  Voščeni zatički za izdelavo individualnih nazidkov različne debeline+ igle; 1 sc = 30kom</t>
  </si>
  <si>
    <t xml:space="preserve">OSTALI POTROŠNI MATERIAL ZA ZOBNO ORDINACIJO/Interdentalne lesene zagozde, posamezne velikosti in sortirane v kompletu, ( različnih velikosti), a100 </t>
  </si>
  <si>
    <t>Interdentale lesene zagozde pink 100x</t>
  </si>
  <si>
    <t>ZAGOZDA LESENA HAWE TURKIZ 100X</t>
  </si>
  <si>
    <t>ZAGOZDA LESENA HAWE ORANŽ 100X</t>
  </si>
  <si>
    <t>ZAGOZDA LESENA HAWE BELA 100X</t>
  </si>
  <si>
    <t>ZAGOZDA LESENA HAWE ZELENA 100X</t>
  </si>
  <si>
    <t>ZAGOZDA LESENA HAWE RUMENA 100X</t>
  </si>
  <si>
    <t>ZAGOZDA LESENA HAWE MODRA 100X</t>
  </si>
  <si>
    <t>ZAGOZDA LESENA HAWE RDEČA 100X</t>
  </si>
  <si>
    <t>OSTALI POTROŠNI MATERIAL ZA ZOBNO ORDINACIJO/Zatički/:  Interdentalne transparentne plastične zagozde, posamezne velikosti in sortirane, vse velikosti; 1 sc = 100kom</t>
  </si>
  <si>
    <t>Transparentne zagozde XS100x</t>
  </si>
  <si>
    <t>Transparentne zagozde small100x</t>
  </si>
  <si>
    <t>Transparentne zagozde medium 100x</t>
  </si>
  <si>
    <t>Transparentne zagozde velike 100x</t>
  </si>
  <si>
    <t>OSTALI POTROŠNI MATERIAL ZA ZOBNO ORDINACIJO/Zatički/: Interdentalne plastične zagozde kpl, kot npr Hawe Lucivedge 730 ali enakovredne; 1 kpl = 100kom</t>
  </si>
  <si>
    <t>Transparentne zagozde kpl. 100x</t>
  </si>
  <si>
    <t>OSTALI POTROŠNI MATERIAL ZA ZOBNO ORDINACIJO
Plastične interdentalne zagozde z integriranim držalom, anatomsko oblikovane, rahlo zakrivljene (ne poškodujejo papile) , barvno kodirne, štiri velikosti (XS-L) a 100kos kot npr. Wedge Wands XS</t>
  </si>
  <si>
    <t>XS</t>
  </si>
  <si>
    <t>OSTALI POTROŠNI MATERIAL ZA ZOBNO ORDINACIJO
Plastične interdentalne zagozde z integriranim držalom, anatomsko oblikovane, rahlo zakrivljene (ne poškodujejo papile) , barvno kodirne, štiri velikosti (XS-L) a 100kos kot npr. Wedge Wands S</t>
  </si>
  <si>
    <t>S</t>
  </si>
  <si>
    <t>OSTALI POTROŠNI MATERIAL ZA ZOBNO ORDINACIJO
Plastične interdentalne zagozde z integriranim držalom, anatomsko oblikovane, rahlo zakrivljene (ne poškodujejo papile) , barvno kodirne, štiri velikosti (XS-L) a 100kos kot npr. Wedge Wands M</t>
  </si>
  <si>
    <t>M</t>
  </si>
  <si>
    <t>OSTALI POTROŠNI MATERIAL ZA ZOBNO ORDINACIJO
Plastične interdentalne zagozde z integriranim držalom, anatomsko oblikovane, rahlo zakrivljene (ne poškodujejo papile) , barvno kodirne, štiri velikosti (XS-L) a 100kos kot npr. Wedge Wands L</t>
  </si>
  <si>
    <t>L</t>
  </si>
  <si>
    <t>OSTALI POTROŠNI MATERIAL ZA ZOBNO ORDINACIJO/Zatički/:  Akrilat za izdelavo fiksno protetič.nadzidka z min. kontrakcijo kot npr. Pattern Resin kpl. ali enakovredni; 1 kpl = 110g/105 ml + pribor</t>
  </si>
  <si>
    <t>OSTALI POTROŠNI MATERIAL ZA ZOBNO ORDINACIJOPripomoček za lažji dostop in večjo preglednost ustne votline pacienta, različnih velikosti, kot npr. Optragate ali enakovredni, sc a 80 kom/ Regular</t>
  </si>
  <si>
    <t>OSTALI POTROŠNI MATERIAL ZA ZOBNO ORDINACIJOPripomoček za lažji dostop in večjo preglednost ustne votline pacienta, različnih velikosti, kot npr. Optragate ali enakovredni, sc a 80 kom/ Small</t>
  </si>
  <si>
    <t>OSTALI POTROŠNI MATERIAL ZA ZOBNO ORDINACIJOŠčitnik naglavni kot Vista-Tec Ultra light ali enakovredni</t>
  </si>
  <si>
    <t>VIZIR + ZAŠČITNE FOLIJE 5X</t>
  </si>
  <si>
    <t>OSTALI POTROŠNI MATERIAL ZA ZOBNO ORDINACIJO- dodatni vizirji/folije k ščitniku Vista-Tec a 5kos oz. zap št. 97217</t>
  </si>
  <si>
    <t>FOLIJE PAKIRANJE 10X</t>
  </si>
  <si>
    <t>OSTALI POTROŠNI MATERIAL ZA ZOBNO ORDINACIJO/Matrice in trakovi/:  Matrice Ivory, debelina 0,03-0,04 mm, luknjice morajo biti okrogle in manjše, da se matrica lahko dobro adaptira, premolarne-3 dolžini, molarne,3 dolžini ; 1 zav = 12kom</t>
  </si>
  <si>
    <t>Ivory št.11</t>
  </si>
  <si>
    <t>Ivory št.12</t>
  </si>
  <si>
    <t>Ivory št.13</t>
  </si>
  <si>
    <t>Ivory št.14</t>
  </si>
  <si>
    <t>Ivory št.15</t>
  </si>
  <si>
    <t>Ivory št.16</t>
  </si>
  <si>
    <t>OSTALI POTROŠNI MATERIAL ZA ZOBNO ORDINACIJO/Matrice in trakovi/:  Matrica tračna, šir.5mm, debelina 0,045mm   1kom=1m</t>
  </si>
  <si>
    <t>MATRICA 5MM/1M</t>
  </si>
  <si>
    <t xml:space="preserve">OSTALI POTROŠNI MATERIAL ZA ZOBNO ORDINACIJO/Matrice in trakovi/: Matrica tračna, šir. 7mm, debelina 0,045mm     1kom=1m    </t>
  </si>
  <si>
    <t>MATRICA 7MM/1M</t>
  </si>
  <si>
    <t>OSTALI POTROŠNI MATERIAL ZA ZOBNO ORDINACIJO/Matrice in trakovi/: Matrice z držalom za enkratno uporabo, kovinske, različnih debelin, kot npr. Omni-Matrix 1101,1102,1104 ali enakovredne; 1 sc = 48kom</t>
  </si>
  <si>
    <t>ORANŽNE</t>
  </si>
  <si>
    <t>ZELENE</t>
  </si>
  <si>
    <t>VIOLA</t>
  </si>
  <si>
    <t>OSTALI POTROŠNI MATERIAL ZA ZOBNO ORDINACIJO/Matrice in trakovi/: Matrice z držalom za enkratno uporabo, celuloidne, kot npr. Omni-Matrix 1103 ali enakovredne; 1 sc = 48kom</t>
  </si>
  <si>
    <t>RDEČE/PROZORNE</t>
  </si>
  <si>
    <t>OSTALI POTROŠNI MATERIAL ZA ZOBNO ORDINACIJO/Matrice in trakovi/:  Poliesterski trakovi narezani, iz odporne monomere, ralične širine , deb. 0,05mm; 1 sc = 100kom</t>
  </si>
  <si>
    <t>Pol.trak narezan 0,10mm 100x</t>
  </si>
  <si>
    <t>Pol.trak narezan 0,08mm 100x</t>
  </si>
  <si>
    <t>OSTALI POTROŠNI MATERIAL ZA ZOBNO ORDINACIJO/Matrice in trakovi/:  Trak poliesterski v kolutu iz odporne monomere, širina 10mm, deb. 0,05mm; 1 kos = 10m</t>
  </si>
  <si>
    <t>Pol.trak narezan 0,06mm 100x</t>
  </si>
  <si>
    <t>OSTALI POTROŠNI MATERIAL ZA ZOBNO ORDINACIJO/Matrice in trakovi/: Polirni trak v roli v dispenzerju z žagico, razl. grobosti/grob, srednj grob, fin, extra fin kot npr. Epitex ; 1 sc = 10m</t>
  </si>
  <si>
    <t xml:space="preserve">Coarse </t>
  </si>
  <si>
    <t xml:space="preserve"> Fine </t>
  </si>
  <si>
    <t xml:space="preserve">Medium </t>
  </si>
  <si>
    <t xml:space="preserve"> Medium</t>
  </si>
  <si>
    <t xml:space="preserve"> XFine Rdeč  10m</t>
  </si>
  <si>
    <t>OSTALI POTROŠNI MATERIAL ZA ZOBNO ORDINACIJO/Matrice in trakovi/:Matrica celuloidna v roli v dispenzerju z žagico, razl.  npr. Epitex Matrix ; 1 sc = 10m</t>
  </si>
  <si>
    <t>Epitex Matrix</t>
  </si>
  <si>
    <t xml:space="preserve">OSTALI POTROŠNI MATERIAL ZA ZOBNO ORDINACIJO/Matrice in trakovi/: Polirni trak kovinski, narezan enostranski, razl. grobosti in različne širine/4, 6, 8 mm/; 1 zav = 12 kom, kot npr. Horico </t>
  </si>
  <si>
    <t>OSTALI POTROŠNI MATERIAL ZA ZOBNO ORDINACIJO/Matrice in trakovi/:  Trak polirni diamantni, kot npr. Have diamond strip ali enakovredni, širina 2-3mm; 1 sc = 5 kom</t>
  </si>
  <si>
    <t>OSTALI ZOBOZDRAVSTVENI MATERIAL:   Tablete za obarvanje plaka, indikator različnih barv za različno stare obloge,z možnostjo deljenja na polovičke z ustreznimi standardom za uporabo kot npr. Plaque search ali enakovredne; 1 sc = 1000kom</t>
  </si>
  <si>
    <t>PAKIRANJE 1000X</t>
  </si>
  <si>
    <t>OSTALI ZOBOZDRAVSTVENI MATERIAL:  Tekočina za obarvanje plaka /obarva stare in nove obloge kot npr. Plaquefinder Curaprox  ali enakovredna; 1 kos =60ml</t>
  </si>
  <si>
    <t>OSTALI ZOBOZDRAVSTVENI MATERIAL:  Material za zalivanje fisur kpl. kot npr. Helioseal F kpl. ali enakovredni; 1 kpl = 5x1,25 + pipomočki</t>
  </si>
  <si>
    <t>OSTALI ZOBOZDRAVSTVENI MATERIAL:  Lak za zaščito občutljivih zob in desenzibilizacijo s klorheksidinom in tymolom kot npr. Cervitec ali enakovredni, sigle doze; 1 kpl = (20x0,25g+aplikatorji)</t>
  </si>
  <si>
    <t>OSTALI ZOBOZDRAVSTVENI MATERIAL:  Svetlobnopolimerizirajoči lak za zaščito dentina, kot npr. Systemp desensitizer ali enakovredni; 1 kom = cca. 5g</t>
  </si>
  <si>
    <t>GLUMA DESENSITIZER 5ML</t>
  </si>
  <si>
    <t>OSTALI ZOBOZDRAVSTVENI MATERIAL:  Pasta za poliranje zob v tubi, z vsebnostjo ksilitola in fluora kot npr. Proxyt ali enakovredna, vse grobosti; 1 kos = 80 ml</t>
  </si>
  <si>
    <t>PROXYT GROBA 80G</t>
  </si>
  <si>
    <t>PROXYT SREDNJA 80G</t>
  </si>
  <si>
    <t>PROXYT FINA 80G</t>
  </si>
  <si>
    <t>OSTALI ZOBOZDRAVSTVENI MATERIAL:  Pasta za poliranje zob v tubi, z vsebnostjo ksilitola in fluora kot npr. Proxyt ali enakovredna, vse grobosti; 1 kos =80 ml</t>
  </si>
  <si>
    <t>x-fine</t>
  </si>
  <si>
    <t>OSTALI ZOBOZDRAVSTVENI MATERIAL:  Profilaktična pasta z vsebnostjo floura v lončku kot npr. Nupro ali enakovredna, vse grobosti; 1 kos = 340g</t>
  </si>
  <si>
    <t>groba</t>
  </si>
  <si>
    <t>medium</t>
  </si>
  <si>
    <t xml:space="preserve">Fina </t>
  </si>
  <si>
    <t>OSTALI ZOBOZDRAVSTVENI MATERIAL:  Profilaktična polirna pasta z vsebnostjo zirkonijevega oksida, glicerola ,,,kot nprRemot-lege artis; 1 kos = 75g</t>
  </si>
  <si>
    <t>OSTALI ZOBOZDRAVSTVENI MATERIAL:  Pena za zmanjševanje demineralizacije zob prijetnega sadnega okusa ,  kot npr. Tooth Mousse ali enakovredna; 1 kos = 35 ml</t>
  </si>
  <si>
    <t>OSTALI ZOBOZDRAVSTVENI MATERIAL:  Material za beljenje zob v obliki gela, 35% vodikov peroksid, v brizgi kot npr. Opalescence Endo ali enakovredni; 1 kpl = 2x1,2 ml</t>
  </si>
  <si>
    <t>OSTALI ZOBOZDRAVSTVENI MATERIAL:  Zobna pastaza odrasle nad 500 ppm fluorida; 1 kos = 75 ml</t>
  </si>
  <si>
    <t>OSTALI ZOBOZDRAVSTVENI MATERIAL:  Zobna pasta s fluorjeza otroke do 500ppm fluorida, prijetnega okusa v tubi; 1 kom = 50 ml</t>
  </si>
  <si>
    <t>OSTALI ZOBOZDRAVSTVENI MATERIAL:  Igračke motivacijske, različni modeli (prstani, živali, avtomobili); a 1 kom</t>
  </si>
  <si>
    <t>igrače različne prstani…</t>
  </si>
  <si>
    <t>OSTALI ZOBOZDRAVSTVENI MATERIAL:  Igračke motivacijske, različni modeli (prstani, živali, avtomobili);a 1 kom</t>
  </si>
  <si>
    <t>Igrače živali/domače</t>
  </si>
  <si>
    <t>Igrače živali/divje</t>
  </si>
  <si>
    <t>Igrače avtomobili</t>
  </si>
  <si>
    <t>50x</t>
  </si>
  <si>
    <t xml:space="preserve">Igrače radirke NA SVINČNIKU </t>
  </si>
  <si>
    <t>Igrače skrinjice</t>
  </si>
  <si>
    <t>OSTALI ZOBOZDRAVSTVENI MATERIAL:  Nitka zobna povoščena kot Oral B essential , tanka; 1 sc = 50 m</t>
  </si>
  <si>
    <t>50M</t>
  </si>
  <si>
    <t>OSTALI ZOBOZDRAVSTVENI MATERIAL:  Plošča vestibularna silikonska, mala, velika z obročkom-držalomkot. npr. Dentaurum;   A=1kom/velika</t>
  </si>
  <si>
    <t>OSTALI ZOBOZDRAVSTVENI MATERIAL:  Plošča vestibularna silikonska, mala, velika z obročkom-držalomkot. npr. Dentaurum;   A=1kom/mala</t>
  </si>
  <si>
    <t>OSTALI ZOBOZDRAVSTVENI MATERIAL:  Nitka zobna, namenjena čiščenju prostorov med zobmi in mostički in aparati, kot npr. Oral B Superfloss ali enakovredna; 1 sc = 50nitk</t>
  </si>
  <si>
    <t>OSTALI ZOBOZDRAVSTVENI MATERIAL: nitke za šiščenje medzobnih prostorov na držalu, brez izrazitih koničastih delov/  kot npr:Miradent medzobne ščetke na držalu art. H.W 605 637  a 100 kom</t>
  </si>
  <si>
    <t>OSTALI ZOBOZDRAVSTVENI MATERIAL: nitka zobna povoščena, tanka, odporna na cefranje in trganje kot npr. Oral B essentila floss a 50 m</t>
  </si>
  <si>
    <t xml:space="preserve">Zobna nitka Oral B Essential a50m </t>
  </si>
  <si>
    <t xml:space="preserve">OSTALI ZOBOZDRAVSTVENI MATERIAL:  Model učni, mlečno zobovje (kovinski pregib) z ščetko , kot npr. Morita PB3B-703;    A=1kom </t>
  </si>
  <si>
    <t xml:space="preserve">Model učni mlečni zobje </t>
  </si>
  <si>
    <t>OSTALI ZOBOZDRAVSTVENI MATERIAL:  Model učni, stalno zobovje (kovinski pregib) z ščetko , prosti interdentalni prostorikot npr. Morita P3B 705;    A=1kom</t>
  </si>
  <si>
    <t>Učni model 022052</t>
  </si>
  <si>
    <t>OSTALI ZOBOZDRAVSTVENI MATERIAL/Materiali za artikulacijo/:  Artikulacijski papir lističi moder, rdeč , 40, 60  mikr.; 1 zav = 120 lističev</t>
  </si>
  <si>
    <t>40mic Moder</t>
  </si>
  <si>
    <t xml:space="preserve"> 40mic rdeč</t>
  </si>
  <si>
    <t>OSTALI ZOBOZDRAVSTVENI MATERIAL/Materiali za artikulacijo/:  Artikulacijski papir podkev moder,rdeč 40, 60 mikr.; 1 zav = 60 lisičev</t>
  </si>
  <si>
    <t xml:space="preserve">Art.papir podkev rdeč/moder 40mic </t>
  </si>
  <si>
    <t>OSTALI ZOBOZDRAVSTVENI MATERIAL/Materiali za artikulacijo/:  Artikulacijski papir podkev dvobarven,60, 80 mikr.; 1 zav = 60 lističev</t>
  </si>
  <si>
    <t>Art.Papir Podkev Rd/Mo 80Mic</t>
  </si>
  <si>
    <t>OSTALI ZOBOZDRAVSTVENI MATERIAL/Materiali za artikulacijo/:  Folija elastična okluzijska, 8 mikr.z barvno prevleko  vse barve (rdeča, modra, zelena,...)enostranska z podajalcem in žagico kot npr. Artifol ali enakovredna;   1 kom = 20m</t>
  </si>
  <si>
    <t xml:space="preserve"> 20 črna </t>
  </si>
  <si>
    <t xml:space="preserve"> 21 rdeča </t>
  </si>
  <si>
    <t xml:space="preserve"> 22 zelena</t>
  </si>
  <si>
    <t xml:space="preserve"> 23 modra</t>
  </si>
  <si>
    <t>OSTALI ZOBOZDRAVSTVENI MATERIAL/Materiali za artikulacijo/:  Folija elastična okluzijska, 8 mikr.z barvno prevleko  vse barve (rdeča, modra, zelena,...)obojestranska z podajalcem in žagico kot npr. Artifol ali enakovredna; 1 kom = 20 m</t>
  </si>
  <si>
    <t xml:space="preserve"> BK 24 črna</t>
  </si>
  <si>
    <t>OSTALI ZOBOZDRAVSTVENI MATERIAL/Materiali za artikulacijo/:  Kovinska folija za preverjanje kontaktov, 12 mikr., kot npr. Shimstock folija s podajalcem in žagico kot npr Artifol Bausch ali enakovredna; 1 kom = 20m</t>
  </si>
  <si>
    <t>OSTALI ZOBOZDRAVSTVENI MATERIAL/Sanitetni material/:  Bavški - kroglice iz vate , mehkejši in zelo vpojni, velikosti 000, kot npr. Roeko ali enakovredni; 1 sc = cca. 1,5 g</t>
  </si>
  <si>
    <t>vel. 000</t>
  </si>
  <si>
    <t>OSTALI ZOBOZDRAVSTVENI MATERIAL/Sanitetni material/:  Bavški - kroglice iz vate, mehkejši in zelo vpojni, velikosti 00, kot npr. Roeko ali enakovredni; 1 sc = cca. 4,0 g</t>
  </si>
  <si>
    <t>OSTALI ZOBOZDRAVSTVENI MATERIAL/Sanitetni material/:  Bavški – kroglice ali pene, mehkejši in zelo vpojni, velikosti 0, kot npr. Roeko ali enakovredni; 1 sc = cca. 4, 0 g</t>
  </si>
  <si>
    <t>OSTALI ZOBOZDRAVSTVENI MATERIAL/Sanitetni material/: Bavški - kroglice iz vate , mehkejši in zelo vpojni, razl. Velikosti 1, kot npr. Roeko ali enakovredni; 1 sc = 10g</t>
  </si>
  <si>
    <t>VEL.1</t>
  </si>
  <si>
    <t>OSTALI ZOBOZDRAVSTVENI MATERIAL/Sanitetni material/: Bavški - kroglice iz vate , mehkejši in zelo vpojni, razl. Velikosti 2, kot npr. Roeko ali enakovredni; 1 sc = 10g</t>
  </si>
  <si>
    <t>OSTALI ZOBOZDRAVSTVENI MATERIAL/Sanitetni material/:  Zobne rolice - normalne velikosti iz staničevinske gaze kot npr Tosama; 1 zav = 250 g</t>
  </si>
  <si>
    <t>OSTALI ZOBOZDRAVSTVENI MATERIAL/Sanitetni material/:  Zobne rolice normalne velikosti, vata prevlečena z staničevinsko gazo, ko npr. luna1; 1 zav = 300 g</t>
  </si>
  <si>
    <t>OSTALI ZOBOZDRAVSTVENI MATERIAL/Sanitetni material/:  Zobne rolice normalne velikosti, vata prevlečena z staničevinsko gazo, ko npr. luna 2; 1 zav = 300 g</t>
  </si>
  <si>
    <t xml:space="preserve">OSTALI ZOBOZDRAVSTVENI MATERIAL/Sanitetni material/:  Dispenzer za zobne rolice - kot npr. Roeko Roll-o-mat kovinski z podajalcem z vzmetjo;   A=1 kos </t>
  </si>
  <si>
    <t>OSTALI ZOBOZDRAVSTVENI MATERIAL/Sanitetni material/:  Dispenzer za vatne kroglice, različnih velikosti - kot npr. Roeko Solomat kovinski;   A=1 kos</t>
  </si>
  <si>
    <t>OSTALI ZOBOZDRAVSTVENI MATERIAL/Sesalci/:  Sesalec za slino plastičen dolžina min. 15 cm, iz svetlega prozornega materilafleksibilen  s kapico ki se ne snema in je bela prozorna; 1 sc = 100kom</t>
  </si>
  <si>
    <t>OSTALI ZOBOZDRAVSTVENI MATERIAL/Sesalci/:  Sesalec kirurški veliki univerzalni, plastični z zaobljenimi robovi,sterilzacija v avtoklavo , fi 16 mm, dolžina 12 cm; 1 zav = 10kom</t>
  </si>
  <si>
    <t>OSTALI ZOBOZDRAVSTVENI MATERIAL/Sesalci/:  Podbradniki za 1x uporabo, velik plastificirni z zavihkom-žepkom  in trakom za zavezovanje. zloženi  40x70cm, kot npr. Meprotec; 1 zav = 150kom dovoljeno odstopanje do 5cm</t>
  </si>
  <si>
    <t>SLINČKI VELIKI 37X66</t>
  </si>
  <si>
    <t>OSTALI ZOBOZDRAVSTVENI MATERIAL/Sesalci/:  Podbradniki za 1x uporabo, velik plastificirni z zavihkom-žepkom  in trakom za zavezovanje. zloženi  40x50cm, kot npr. Meprotec; 1 zav = 150kom dovoljeno odstopanje do 5 cm</t>
  </si>
  <si>
    <t>SLINČKI MALI 37X48</t>
  </si>
  <si>
    <t>OSTALI ZOBOZDRAVSTVENI MATERIAL/Sesalci/:  Vzglavnik plastificiran za stroj Ka-Vo; 1 zav = 250kom   kot npr. Euronda Monart 28x30cm</t>
  </si>
  <si>
    <t>250X</t>
  </si>
  <si>
    <t>OSTALI ZOBOZDRAVSTVENI MATERIAL/Pripomočki pri delu/: Čopiči-nastavki, aktivni del / za premaz, /npr Vivadent mehki čopiči za nanos nizko viskoznih premazov- črne barve-trdi/; 1 zav = 50kom</t>
  </si>
  <si>
    <t>RDEČI 50x</t>
  </si>
  <si>
    <t>OSTALI ZOBOZDRAVSTVENI MATERIAL/Pripomočki pri delu/:  Čopiči-nastavki, aktivni del / za premaz/npr Vivadent mehki čopiči za nanos nizko viskoznih premazov- bele barve-mehki/  ; 1 zav = 50kom</t>
  </si>
  <si>
    <t>BELI 50x</t>
  </si>
  <si>
    <t>OSTALI ZOBOZDRAVSTVENI MATERIAL/Pripomočki pri delu/:  Držalo plastika, raznobarvni kompatibilni zgornjemu artiklu;  A=1 kos</t>
  </si>
  <si>
    <t xml:space="preserve">DRŽALO </t>
  </si>
  <si>
    <t>OSTALI ZOBOZDRAVSTVENI MATERIAL/Pripomočki pri delu/: Gobice za premazovanje/nastavki z okroglo peno / zob kot npr. Vivabrush ali enakovredne; 1 zav = 50kom</t>
  </si>
  <si>
    <t>VIVABRUSH 50X</t>
  </si>
  <si>
    <t>X  Fine Rumeni  a100</t>
  </si>
  <si>
    <t>OSTALI ZOBOZDRAVSTVENI MATERIAL/Pripomočki pri delu/:  Aplikatorji vezivnih premazov, mini aplikatorji v enem delu z upogljivim plastičnim držalom z kosmatenim koncem, ki se ne snema  različnih debelin/pakirani v embalažo z odprtino F, Reg ločeno z barvami; 1 sc = 100kom</t>
  </si>
  <si>
    <t xml:space="preserve">  Fine Rumeni  a100</t>
  </si>
  <si>
    <t xml:space="preserve">  Regular modri   a100</t>
  </si>
  <si>
    <t xml:space="preserve">  Regular zeleni    a100</t>
  </si>
  <si>
    <t xml:space="preserve">  Regular  oranžni     a100</t>
  </si>
  <si>
    <t xml:space="preserve"> regular violett, 100 St</t>
  </si>
  <si>
    <t>Modri 100x</t>
  </si>
  <si>
    <t>OSTALI ZOBOZDRAVSTVENI MATERIAL/Pripomočki pri delu/:  Brizgalke za 1x uporabo, trodelne z gumico in LUER LOCK navojem 2 ml; 1 sc = 100kom</t>
  </si>
  <si>
    <t>2,5 ml</t>
  </si>
  <si>
    <t>OSTALI ZOBOZDRAVSTVENI MATERIAL/Pripomočki pri delu/: Brizgalke za 1x uporabo, trodelne z gumico in LUER LOCK navojem 5 ml; 1 sc = 100kom</t>
  </si>
  <si>
    <t>5 ml</t>
  </si>
  <si>
    <t>OSTALI ZOBOZDRAVSTVENI MATERIAL/Pripomočki pri delu/:  Brizgalke za 1x uporabo, trodelne z gumico in luer lock navojem 10 ml; 1 sc = 100kom</t>
  </si>
  <si>
    <t>10 ml</t>
  </si>
  <si>
    <t>OSTALI ZOBOZDRAVSTVENI MATERIAL/Pripomočki pri delu/: Igle atravmatske z odptinama na straneh z luer lock nastavkom; 1 sc = 100kom kot npr Braun 91BO109B</t>
  </si>
  <si>
    <t>OSTALI ZOBOZDRAVSTVENI MATERIAL/Pripomočki pri delu/:  Vrečke samolepilne. za avtokl. papir folija z indikatorjem 6X10 cm; 1 sc = 100kom</t>
  </si>
  <si>
    <t>6X10/ NI ODSTOPANJA</t>
  </si>
  <si>
    <t>OSTALI ZOBOZDRAVSTVENI MATERIAL/Pripomočki pri delu/:  Vrečke samolepilne. za avtokl. papir folija z indikatorjem 7x23 cm; 1 sc = 100kom</t>
  </si>
  <si>
    <t xml:space="preserve">7x23/ NI ODSTOPANJA </t>
  </si>
  <si>
    <t>OSTALI ZOBOZDRAVSTVENI MATERIAL/Pripomočki pri delu/:  Vrečke samolepilne. za avtokl. papir folija z indikatorjem 9x23; 1 sc = 100kom</t>
  </si>
  <si>
    <t>9x23/NI ODSTOPANJA</t>
  </si>
  <si>
    <t>OSTALI ZOBOZDRAVSTVENI MATERIAL/Pripomočki pri delu/:  Vrečke samolepilne. za avtokl. papir folija z indikatorjem 13x25; 1 sc = 100kom</t>
  </si>
  <si>
    <t>13x25/NI ODSTOPANJA</t>
  </si>
  <si>
    <t>OSTALI ZOBOZDRAVSTVENI MATERIAL/Pripomočki pri delu/:  Skalpel z držalom za 1x uporabo , ostra rezila in dovolj kompaktna da se ne ukrivijo; 1 sc = 10kom</t>
  </si>
  <si>
    <t>št .15</t>
  </si>
  <si>
    <t>OSTALI ZOBOZDRAVSTVENI MATERIAL/Pripomočki pri delu/:  Skalpel z držalom za 1x uporabo  ostra rezila in dovolj kompaktna da se ne ukrivijo; 1 sc = 10kom</t>
  </si>
  <si>
    <t>št. 15 C</t>
  </si>
  <si>
    <t>OSTALI ZOBOZDRAVSTVENI MATERIAL/Pripomočki pri delu/:  Skalpel z držalom za 1x uporabo, ostra rezila in dovolj kompaktna da se ne ukrivijo; 1 sc = 10kom</t>
  </si>
  <si>
    <t>št 12</t>
  </si>
  <si>
    <t>št.11</t>
  </si>
  <si>
    <t>OSTALI ZOBOZDRAVSTVENI MATERIAL/Pripomočki pri delu/:  Rezila za skalpel kakovosti in oblike kot so npr. Aesculap BB515-C; 1 sc = 100kom</t>
  </si>
  <si>
    <t>OSTALI ZOBOZDRAVSTVENI MATERIAL/Pripomočki pri delu/:  Rezila za skalpel kakovosti in oblike kot so npr. Aesculap 12/d; 1 sc = 100kom</t>
  </si>
  <si>
    <t>OSTALI ZOBOZDRAVSTVENI MATERIAL/Pripomočki pri delu/: Skalpel z držalom za 1x uporabo št.12/d, ostra rezila na obe strani in dovolj kompaktna da se ne ukrivijo ; 1 sc = 10kom</t>
  </si>
  <si>
    <t xml:space="preserve">OSTALI ZOBOZDRAVSTVENI MATERIAL/Steklovina/:  Ploščica steklena za cementdebelina  95x70x5 mm;   A=1 kos </t>
  </si>
  <si>
    <t xml:space="preserve">OSTALI ZOBOZDRAVSTVENI MATERIAL/Steklovina/: Ploščica steklena za cementdebelina  95x70x3 mm;    A=1 kos </t>
  </si>
  <si>
    <t xml:space="preserve">OSTALI ZOBOZDRAVSTVENI MATERIAL/Steklovina/:  Petrijevka asphalin z 8 predalčki za kanalske inštrumente - razvrstitev predalčkov ista kot pri modelu 700 proizvajalca Becht;    A=1 kos </t>
  </si>
  <si>
    <t xml:space="preserve">OSTALI ZOBOZDRAVSTVENI MATERIAL/Steklovina/:  Petrijevka predeljena 2x, fi 10cm;   A=1 kos </t>
  </si>
  <si>
    <t xml:space="preserve">OSTALI ZOBOZDRAVSTVENI MATERIAL/Steklovina/:  Petrijevka predeljena 3x, fi 10cm;   A=1 kos </t>
  </si>
  <si>
    <t xml:space="preserve">OSTALI ZOBOZDRAVSTVENI MATERIAL/Steklovina/: Petrijevka predeljena 4x, fi 10cm;   A=1 kos </t>
  </si>
  <si>
    <t xml:space="preserve">OSTALI ZOBOZDRAVSTVENI MATERIAL/Steklovina/: Posoda za razkuževanje svedrov in kanalskih inštrumentov iz opala(frezator) kot npr. Becht ali enakovredna, mala fi 6cm; A=1 kos </t>
  </si>
  <si>
    <t xml:space="preserve">OSTALI ZOBOZDRAVSTVENI MATERIAL/Steklovina/:  Posoda za razkuževanje svedrov in kanalskih inštrumentov iz opala (frezator) kot npr. Becht ali enakovredna, velika fi 8 cm;  A=1 kos </t>
  </si>
  <si>
    <t xml:space="preserve">OSTALI ZOBOZDRAVSTVENI MATERIAL/Steklovina/:  Posoda za medicmente steklene v petih različnih barvah kot npr. Becht 743......; A=1 kos </t>
  </si>
  <si>
    <t>prozoren</t>
  </si>
  <si>
    <t xml:space="preserve"> rumen</t>
  </si>
  <si>
    <t xml:space="preserve"> roza</t>
  </si>
  <si>
    <t>zelen</t>
  </si>
  <si>
    <t>moder</t>
  </si>
  <si>
    <t xml:space="preserve"> rjav</t>
  </si>
  <si>
    <t xml:space="preserve">OSTALI ZOBOZDRAVSTVENI MATERIAL/Steklovina/: Pokrovčki za posode steklene steklene v petih različnih barvah k artiklu pod zap.št. 97348-97353;   A=1 kos </t>
  </si>
  <si>
    <t>roza</t>
  </si>
  <si>
    <t xml:space="preserve"> zelen</t>
  </si>
  <si>
    <t xml:space="preserve"> moder</t>
  </si>
  <si>
    <t xml:space="preserve">OSTALI ZOBOZDRAVSTVENI MATERIAL/Steklovina/:  Ogledalo zobno funkc. del, velikost 4 klasični brez povečave, doro zatesnjen rob,odporno na razkužilo in avtoklaviranje;  A=1 kos </t>
  </si>
  <si>
    <t xml:space="preserve">OSTALI ZOBOZDRAVSTVENI MATERIAL/Steklovina/:  Ogledalo zobno funkc. del, velikost 5 klasični brez povečave, doro zatesnjen rob,odporno na razkužilo in avtoklaviranje;  A=1 kos </t>
  </si>
  <si>
    <t xml:space="preserve">OSTALI ZOBOZDRAVSTVENI MATERIAL/Steklovina/:  Ogledalo zobno funkc. del, velikost 5 klasični brez povečave, doro zatesnjen rob,odporno na razkužilo in avtoklaviranje  kot npr carl Martin Rhodium 487/4, 487/5;  A=1 kos </t>
  </si>
  <si>
    <t>OSTALI ZOBOZDRAVSTVENI MATERIAL/Čistila/:  Sprej za podmazovanje in prebrizgavanje nasadnih inštrumentov kot npr. KaVo, z nastavkom za prebrizgavanje; 1 kos = 500 ml</t>
  </si>
  <si>
    <t>OSTALI ZOBOZDRAVSTVENI MATERIAL/Čistila/:  Nastavek za sprej za turbino, kolenčnik kompatibilen z ponujenim sprayem, kovinski;   A=1 kos Ra</t>
  </si>
  <si>
    <t>OSTALI ZOBOZDRAVSTVENI MATERIAL/Čistila/:  Nastavek za sprej za turbino, kolenčnik kompatibilen z ponujenim sprayem, kovinski;   A=1 kos FG</t>
  </si>
  <si>
    <t>OSTALI ZOBOZDRAVSTVENI MATERIAL/Čistila/:  Čistilo, ki odstanjuje madeže in ne povzroča razbarvanj ali poškodb skaya zobozdravstvenega stola z razpršilcem; 1 kos = 500 ml</t>
  </si>
  <si>
    <t>OSTALI ZOBOZDRAVSTVENI MATERIAL/Čistila/:  Tekočina (gel) za dezinfekcijo in razkuževanje aspiratorija v stroju KaVo kot npr. Dekaseptol ali enakovredna; 1 kos = 5l</t>
  </si>
  <si>
    <t>DEKASEPTOL GEL 5L</t>
  </si>
  <si>
    <t xml:space="preserve">OSTALI ZOBOZDRAVSTVENI MATERIAL/Čistila/:  Dozator posoda 1000 ml z vzmetjo za čistilni gel pod zap.št 97367;    A=1 kos </t>
  </si>
  <si>
    <t>OSTALI ZOBOZDRAVSTVENI MATERIAL/Čistila/:  Tekočina, koncentrirana, za dezinfekcijo in čiščenje odtisov (uporabna za alginate, silikone, polieter, hidrokoloide) kot npr. Metasys AD ali enakovredna; 1 kos = 1l</t>
  </si>
  <si>
    <t>OSTALI ZOBOZDRAVSTVENI MATERIAL/Čistila/:  Tekočina, koncentrirana, za dezinfekcijo (inštrumentov in svedrov) v UZ čistilcu, kot npr. Ultra clean-3 ali enakovredna; 1 kos = 1l</t>
  </si>
  <si>
    <t>OSTALI ZOBOZDRAVSTVENI MATERIAL/Čistila/:  Tekočina koncentrirana za razkuževanje in čiščenje vrtčih instrumentov  z antikorozivnim sredstvom, kot npr. Bechtol ali enakovredna; 1 kos = 1l</t>
  </si>
  <si>
    <t>OSTALI ZOBOZDRAVSTVENI MATERIAL/Čistila/:  tekočina za dezinfekcijo vodnega sistema v zobozdravstvenem stroju z vsebnostjo 6% H2o2/: npr  kot Kayo OXYGENAL 6  a 1000 ml</t>
  </si>
  <si>
    <t>OSTALI ZOBOZDRAVSTVENI MATERIAL/Razno/:  Asphalin tablete; 1 zav = 10kom</t>
  </si>
  <si>
    <t>OSTALI ZOBOZDRAVSTVENI MATERIAL/Razno/: Plin za polnjenje gorilnikov dozi z nastavki oz. adapterji za polnjenje; 1 kom = 200ml</t>
  </si>
  <si>
    <t>OSTALI ZOBOZDRAVSTVENI MATERIAL/Razno/:Kovinski gorilnik - Becht  70mm - 329</t>
  </si>
  <si>
    <t>KOVINSKI GORILNIK - 329</t>
  </si>
  <si>
    <t>OSTALI ZOBOZDRAVSTVENI MATERIAL/Razno/:Stenja, 12mm -1m /  za gorilnik - Becht -460</t>
  </si>
  <si>
    <t>STENJ ZA GORILNIK - 460</t>
  </si>
  <si>
    <t>OSTALI ZOBOZDRAVSTVENI MATERIAL/Razno/: Vrečke za shranjevanje odtisov z dodatnim žepom za spremni list in zapiralom; 1 zav = 100kom</t>
  </si>
  <si>
    <t>OSTALI ZOBOZDRAVSTVENI MATERIAL/Razno/:  Papir povoščeni za mešanje materialov/ nedrseč odporen proti obrabi  blok cca 7x6 cm; 1 blok = 60 listni</t>
  </si>
  <si>
    <t>OSTALI ZOBOZDRAVSTVENI MATERIAL/Razno/:  Papir povoščeni za mešanje materialov/ nedrseč odporen proti obrabi povezani blok cca 12x18 cm; 1 blok = 35 listni</t>
  </si>
  <si>
    <t>OSTALI ZOBOZDRAVSTVENI MATERIAL/Razno/:  Papir povoščeni za mešanje materialov/ nedrseč odporen proti obrabi ,povezan  blok cca 15x24 cm; 1 blok = 25 listni</t>
  </si>
  <si>
    <t>MATERIALI ZA KOMPOZITNE ZALIVKE: Restavrativni tekoči kompozitni material za zalivke v brizgi, z lastnostjo sproščanja fluoridov, antibakterijskim delovanjem - za anteriorne in posteriorne restavracije, z nano S‑PRG polnilom, na voljo v 2 oblikah (F00 Zero‑Flow, F03 Low‑Flow) in mnogih barvah kot na primer BEAUTIFIL Flow Plus X. Pakiranje: 1 kos = brizga (2,2 g).</t>
  </si>
  <si>
    <t>BEAUTIFIL FLOW PLUS ZERO A1 F00 BRIZGA 2g</t>
  </si>
  <si>
    <t>BEAUTIFIL FLOW PLUS ZERO A2 F00 BRIZGA 2g</t>
  </si>
  <si>
    <t>BEAUTIFIL FLOW PLUS ZERO A3 F00 BRIZGA 2g</t>
  </si>
  <si>
    <t>BEAUTIFIL FLOW PLUS ZERO A3.5 F00 BRIZGA 2g</t>
  </si>
  <si>
    <t>BEAUTIFIL FLOW PLUS ZERO A4 F00 BRIZGA 2g</t>
  </si>
  <si>
    <t>BEAUTIFIL FLOW PLUS ZERO B1 F00 BRIZGA 2g</t>
  </si>
  <si>
    <t>BEAUTIFIL FLOW PLUS ZERO B2 F00 BRIZGA2g</t>
  </si>
  <si>
    <t>BEAUTIFIL FLOW PLUS ZERO C2 F00 BRIZGA 2g</t>
  </si>
  <si>
    <t>BEAUTIFIL FLOW PLUS ZERO D2 F00 BRIZGA 2g</t>
  </si>
  <si>
    <t>BEAUTIFIL FLOW PLUS LOW A1 F03 BRIZGA</t>
  </si>
  <si>
    <t>BEAUTIFIL FLOW PLUS LOW A2 F03 BRIZGA</t>
  </si>
  <si>
    <t>BEAUTIFIL FLOW PLUS LOW A2O F03 BRIZGA</t>
  </si>
  <si>
    <t>BEAUTIFIL FLOW PLUS LOW A3 F03 BRIZGA</t>
  </si>
  <si>
    <t>BEAUTIFIL FLOW PLUS LOW A3.5 F03 BRIZGA</t>
  </si>
  <si>
    <t>BEAUTIFIL FLOW PLUS LOW B1 F03 BRIZGA</t>
  </si>
  <si>
    <t>BEAUTIFIL FLOW PLUS LOW B2 F03 BRIZGA</t>
  </si>
  <si>
    <t>BEAUTIFIL FLOW PLUS LOW C2 F03 BRIZGA</t>
  </si>
  <si>
    <t>BEAUTIFIL FLOW PLUS LOW CV F03 BRIZGA</t>
  </si>
  <si>
    <t>BEAUTIFIL FLOW PLUS LOW D2 F03 2 BRIZGA</t>
  </si>
  <si>
    <t>MATERIALI ZA KOMPOZITNE ZALIVKE: Estetski nanohibridni kompozit s funkcijo konstantnega sproščanja fluoridov za anteriorni in posteriorni sektor. Z nano S‑PRG polnilom, za paciente z visokim indeksom kariesa, radioopačen. Kot npr. Beautifil II. 1 kom= brizga 4,5 g</t>
  </si>
  <si>
    <t>BEAUTIFIL II A1 BRIZGA 4.5G</t>
  </si>
  <si>
    <t>BEAUTIFIL II A2 BRIZGA 4.5G</t>
  </si>
  <si>
    <t>BEAUTIFIL II A3 BRIZGA 4.5G</t>
  </si>
  <si>
    <t>BEAUTIFIL II A3.5 BRIZGA 4.5G</t>
  </si>
  <si>
    <t>BEAUTIFIL II A4 BRIZGA 4.5G</t>
  </si>
  <si>
    <t>BEAUTIFIL II B1 BRIZGA 4.5G</t>
  </si>
  <si>
    <t>BEAUTIFIL II B2 BRIZGA 4.5G</t>
  </si>
  <si>
    <t>BEAUTIFIL II B3 BRIZGA 4.5G</t>
  </si>
  <si>
    <t>BEAUTIFIL II C2 BRIZGA 4.5G</t>
  </si>
  <si>
    <t>BEAUTIFIL II C3 BRIZGA 4.5G</t>
  </si>
  <si>
    <t>MATERIALI ZA KOMPOZITNE ZALIVKE: Univerzalni kompozitni material v brizgi s poenostavljenim sistemom unishade, primeren za anteriorne in posteriorne restavracije. Vsebuje poenostavljen barvni sistem unishade, ki v 5 osnovnih odtenkih dosega estetiko 16 klasičnih odtenkov po Viti. Rentgensko kontrasten, nanohibrid, ki vsebuje visoko vsebnost anorganskega polnila (82 % po masi, 70 % po volumnu), iz fino zmletega barijevega stekla in nanodelcev, silanski premaz s popolno prekrivnostjo ter dodatkom visokozmogljivih steklenih delcev (HPC). Čas polimerizacije znaša 10–20 sekund. Omogoča hitro poliranje, nelepljivo konsistenco, enostavno oblikovanje z ročnim instrumentom ali čopičem. Kot npr. G-ænial™ A'CHORD ali enakovredni - posam. barve; 1 kos= brizga 2,1 ml</t>
  </si>
  <si>
    <t>G-AENIAL ACHORD A1 BRIZGA 4G (2.1ML)</t>
  </si>
  <si>
    <t>G-AENIAL ACHORD A2 BRIZGA 4G (2.1ML)</t>
  </si>
  <si>
    <t>G-AENIAL ACHORD A3 BRIZGA 4G (2.1ML)</t>
  </si>
  <si>
    <t>G-AENIAL ACHORD A3.5 BRIZGA 4G (2.1ML)</t>
  </si>
  <si>
    <t>G-AENIAL ACHORD AO2 BRIZGA 4G (2.1ML)</t>
  </si>
  <si>
    <t>G-AENIAL ACHORD AO3 BRIZGA 4G (2.1ML)</t>
  </si>
  <si>
    <t>G-AENIAL ACHORD JE BRIZGA 4G (2.1ML)</t>
  </si>
  <si>
    <t xml:space="preserve">MATERIALI ZA KOMPOZITNE ZALIVKE: Restavrativni kompozitni material za zalivke v brizgi - za vse razrede preparacij (interkanini in transkanini sektor), visoke trdnosti, rentgensko kontrasten (252 % AI), krčitve manjše kot 3,4 vol. %., možnost modeliranja približno 90 s, tiksotropen. Popolno prekrivanje s silanom (FSC), homogeno in gosto razpršena ultra-fina 150 nm velika polnila v matrici z izboljšano smolnato monomero. Kot na primer GC G‑ænial™ Universal Injectable. Široka paleta skleninskih, dentinskih, bleach in opačnih barv. Kot npr. G-ænial Universal Injectable 1 kos = brizga 1 mL (1,7 g) </t>
  </si>
  <si>
    <t>G-AENIAL UNIVERSAL INJECT A1 BRIZGA</t>
  </si>
  <si>
    <t>G-AENIAL UNIVERSAL INJECT A2 BRIZGA</t>
  </si>
  <si>
    <t>G-AENIAL UNIVERSAL INJECT A3 BRIZGA</t>
  </si>
  <si>
    <t>G-AENIAL UNIVERSAL INJECT A3.5 BRIZGA</t>
  </si>
  <si>
    <t>G-AENIAL UNIVERSAL INJECT A4 BRIZGA</t>
  </si>
  <si>
    <t>G-AENIAL UNIVERSAL INJECT AE BRIZGA</t>
  </si>
  <si>
    <t>G-AENIAL UNIVERSAL INJECT AO1 BRIZGA</t>
  </si>
  <si>
    <t>G-AENIAL UNIVERSAL INJECT AO2 BRIZGA</t>
  </si>
  <si>
    <t>G-AENIAL UNIVERSAL INJECT AO3 BRIZGA</t>
  </si>
  <si>
    <t>G-AENIAL UNIVERSAL INJECT B1 BRIZGA</t>
  </si>
  <si>
    <t>G-AENIAL UNIVERSAL INJECT B2 BRIZGA</t>
  </si>
  <si>
    <t>G-AENIAL UNIVERSAL INJECT BW BRIZGA</t>
  </si>
  <si>
    <t>G-AENIAL UNIVERSAL INJECT CV BRIZGA</t>
  </si>
  <si>
    <t>G-AENIAL UNIVERSAL INJECT CVD BRIZGA</t>
  </si>
  <si>
    <t>G-AENIAL UNIVERSAL INJECT JE BRIZGA</t>
  </si>
  <si>
    <t>G-AENIAL UNIVERSAL INJECT XBW BRIZGA</t>
  </si>
  <si>
    <t>MATERIALI ZA KOMPOZITNE ZALIVKE: Tekoči kompozit, ojačan s kratkimi steklenimi vlakni, namenjen za nadomestitev dentina in ojačitev restavracij. Tiksotropen, lomna žilavost 2,8 MPa·m¹ᐟ², volumen polnila 70% glede na maso, radiopačen 223%Al, vsebuje E‑glass mikrovlakna, steklene polnilne delce iz barijevega silikata s povprečno velikostjo 700 nm, Bis-EMA in UDMA. Omogoča globino strjevanja do 5,5 mm in je primeren za globoke kavitete. Npr. EverX Flow 1 kos = brizga 2 ml</t>
  </si>
  <si>
    <t>EVERX FLOW BULK BRIZGA 2ML</t>
  </si>
  <si>
    <t>MATERIALI ZA KOMPOZITNE ZALIVKE: Tekoči kompozit, ojačan s kratkimi steklenimi vlakni, namenjen za nadomestitev dentina in ojačitev restavracij. Tiksotropen, lomna žilavost 2,8 MPa·m¹ᐟ², volumen polnila 70% glede na maso, radiopačen 223%Al, vsebuje E‑glass mikrovlakna, steklene polnilne delce iz barijevega silikata s povprečno velikostjo 700 nm, Bis-EMA in UDMA. Omogoča globino strjevanja do 2,0 mm in je primeren za globoke kavitete. Npr. EverX Flow 1 kos = brizga 2 ml</t>
  </si>
  <si>
    <t>EVERX FLOW DENTIN BRIZGA 2ML</t>
  </si>
  <si>
    <t>MATERIALI ZA KOMPOZITNE ZALIVKE: Komplet za modeliranje kompozitnih materialov, namenjen za natančno oblikovanje restavracij z uporabo čopičev. Vsebuje tekočino za modeliranje kompozita in čopiče za nanos. Omogoča glajenje in oblikovanje površine kompozita brez prijemanja materiala na instrument, zmanjša nastanek zračnih vključkov in omogoča boljšo adaptacijo materiala. Za uporabo z direktnimi kompozitnimi materiali v anteriornem in posteriornem sektorju.</t>
  </si>
  <si>
    <t>COMPOSITE MODELING SET EEP -90744</t>
  </si>
  <si>
    <t>MATERIALI ZA KOMPOZITNE ZALIVKE: Tekoči kompozitni materiali za modeliranje za direktne restavracije. Močljiv smolnati resin
za tehniko oblikovanja s čopiči, kompatibilen z vsemi direktnimi kompoziti, nizka viskoznost, neviden po svetlobni polimerizaciji. 1 kom= 6 ml</t>
  </si>
  <si>
    <t>MODELING LIQUID GC 6ML - 12244</t>
  </si>
  <si>
    <t xml:space="preserve">MATERIALI ZA KOMPOZITNE ZALIVKE: Enokomponentni, svetlobno- strjujoči adheziv. Univerzalni, združljiv s tehnikami selektivnega, totalnega jedkanja ali kot samojedkajoči. pH 1.5, debelina filma 3 µm po sušenju, čas sušenja 5 sekund z maksimalnim tlakom zraka, vsebuje tri funkcionalne monomere 4-MET, MDP, MDTP, globina hibridne cone pri samojedkajoči tehniki približno 500 nm. </t>
  </si>
  <si>
    <t>G-PREMIO BOND REFILL 5ML -12695</t>
  </si>
  <si>
    <t xml:space="preserve">OSTALI POTROŠNI MATERIAL: Karies detektor, pomoč pri ekskavaciji inficiranega dentina, omogoča optimalno odstranjevanje kariesa, npr. Caries Detector Kuraray. Pakiranje 1 kom. </t>
  </si>
  <si>
    <t>KARIES DETECTOR KURARAY 6ML - 220</t>
  </si>
  <si>
    <t xml:space="preserve">OSTALI POTROŠNI MATERIAL: Material za zaščito mehkega obzobnega tkiva oz. zagotavljanje popolne osušitve skupaj s koferdamom. Material je pasivno adheziven, na metakrilatni osnovi in se svetlobno strjuje - npr. OpalDam ali OpalDam Green Ultradent. </t>
  </si>
  <si>
    <t>OPALDAM GREEN REFILL 4X1.2ML 1825</t>
  </si>
  <si>
    <t>OPALDAM REFILL 4X1.2ML - 325-U</t>
  </si>
  <si>
    <t>Fluoridni lak za zdravljenje zobne preobčutljivosti. Takojšnje olajšanje z oblikovanjem zaščitne plasti pred toplotnimi in mehanskimi vplivi. Posebna osnova laka omogoča dolgotrajen učinek in globoko fluoriranje. Prozoren - brez zabarvanja zob.npr Biofluorid 10 , 10 g</t>
  </si>
  <si>
    <t>BIFLUORID 10 10G - 1616</t>
  </si>
  <si>
    <t xml:space="preserve"> univerzalni adheziv za "total-etch" tehniko, zasnovan za lepljenje svetlobno-pilimerizirajočih kompozitnih materialov in Dyract kompomer materialov na enamel in dentin ali na kovino in keramiko. Prime &amp; Bond NT združuje temeljni premaz in lepilo v eni steklenički. Zmanjšanje komponent in korakov obdelave poenostavlja uporabo, ohranja vrhunsko trdnost vezi in zaščito pred mikro prepuščanjem.kompatibilno za art pod zap.št.96861in 96862 /kot npr Prime &amp; Bond NT/Dentsplay sirona, pakiranje 2x4,5 ml</t>
  </si>
  <si>
    <t>PRIME&amp;BOND NT STEKLENIČKA 2X4.5ML - 60667240</t>
  </si>
  <si>
    <t>OSTALI POTROŠNI MATERIAL: Opne za koferdam, gumijsta opna iz poliizopren ISODAM™ materiala, brez lateksa, ki izolira posamezni zob znotraj dentalnega loka na mestu obravnave/posega. Rztegljiv, trden in odporen proti trganju, odpravlja možnost alergijskih reakcij, povezanih z izdelki iz lateksa. Kot npr. ISODAM. Dimenzije: 15,3 x 15,3 cm. Na voljo v srednji, težki in izjemno težki debelini. Pak sc a 20 kom</t>
  </si>
  <si>
    <t>FOLIJA ISODAM KOFFERDAM NON-LATEX HEAVY 20X 574002</t>
  </si>
  <si>
    <t>FOLIJA ISODAM KOFFERDAM NON-LATEX MEDIUM 20X 574001</t>
  </si>
  <si>
    <t xml:space="preserve">VRTEČI INŠTRUMENTI ZA ZOBNO ORDINACIJO/Svedri jekleni - kolenčnik/:  Sveder jekleni ISO 310 204 001 001, velikosti do 018;   A=1 kos </t>
  </si>
  <si>
    <t>010</t>
  </si>
  <si>
    <t>012</t>
  </si>
  <si>
    <t>014</t>
  </si>
  <si>
    <t>016</t>
  </si>
  <si>
    <t>018</t>
  </si>
  <si>
    <t xml:space="preserve">VRTEČI INŠTRUMENTI ZA ZOBNO ORDINACIJO/Svedri jekleni - kolenčnik/:  Sveder jekleni ISO 310 204 001 001, velikosti od 021; A=1 kos </t>
  </si>
  <si>
    <t>021</t>
  </si>
  <si>
    <t>023</t>
  </si>
  <si>
    <t>025</t>
  </si>
  <si>
    <t xml:space="preserve">VRTEČI INŠTRUMENTI ZA ZOBNO ORDINACIJO/Svedri jekleni - kolenčnik/:  Sveder jekleni ISO 310 204 001 001, velikosti od 023; A=1 kos </t>
  </si>
  <si>
    <t xml:space="preserve">VRTEČI INŠTRUMENTI ZA ZOBNO ORDINACIJO /Svedri jekleni - kolenčnik/:  Sveder jekleni ISO 310 204 010 001, velikosti do 023;  A=1 kos </t>
  </si>
  <si>
    <t xml:space="preserve">VRTEČI INŠTRUMENTI ZA ZOBNO ORDINACIJO/Svedri jekleni - kolenčnik/:  Sveder jekleni ISO 310 204 107 002, velikosti do 023;  A=1 kos </t>
  </si>
  <si>
    <t xml:space="preserve">VRTEČI INŠTRUMENTI ZA ZOBNO ORDINACIJO: Sveder karbidni ISO 500 204 001 001, velikosti do 023;   A=1 kos </t>
  </si>
  <si>
    <t xml:space="preserve">VRTEČI INŠTRUMENTI ZA ZOBNO ORDINACIJO/Svedri karbidni - kolenčnik/:  Sveder karbidni ISO 500 204 001 003, velikosti do 023;  A=1 kos </t>
  </si>
  <si>
    <t xml:space="preserve">VRTEČI INŠTRUMENTI ZA ZOBNO ORDINACIJO/Svedri karbidni - kolenčnik/:  Sveder karbidni ISO 500 205 001 003, velikosti do 023;  A=1 kos </t>
  </si>
  <si>
    <t xml:space="preserve">VRTEČI INŠTRUMENTI ZA ZOBNO ORDINACIJO/Svedri karbidni - kolenčnik/:  Sveder karbidni ISO 500 206 001 251, velikosti do 023;   A=1 kos </t>
  </si>
  <si>
    <t>VRTEČI INŠTRUMENTI ZA ZOBNO ORDINACIJO/Svedri karbidni - kolenčnik/:  Sveder karbidni ISO 500 204 107 006, velikosti do 023; A=1 kos</t>
  </si>
  <si>
    <t>VRTEČI INŠTRUMENTI ZA ZOBNO ORDINACIJO/Svedri karbidni - kolenčnik/:  Sveder karbidni za demontažo keramike, kot npr.  Transmetal E0153 Maillefer ali enakovredni;  set=5kos</t>
  </si>
  <si>
    <t>VRTEČI INŠTRUMENTI ZA ZOBNO ORDINACIJO/Svedri karbidni - kolenčnik/:  Sveder karbid   ISO 500 205 001 291 014;   A=1 kos</t>
  </si>
  <si>
    <t>VRTEČI INŠTRUMENTI ZA ZOBNO ORDINACIJO/Svedri karbidni - kolenčnik/:  Sveder karbid   ISO 500 205 001 291 018;   A=1 kos</t>
  </si>
  <si>
    <t xml:space="preserve">VRTEČI INŠTRUMENTI ZA ZOBNO ORDINACIJO/Svedri karbidni - kolenčnik/:  Sveder karbid   ISO 500 205 001 291 023;    A=1 kos </t>
  </si>
  <si>
    <t xml:space="preserve">VRTEČI INŠTRUMENTI ZA ZOBNO ORDINACIJO/Svedri karbidni - kolenčnik/:  Sveder karbidni ISO 500 206 001 291 014;   A=1 kos </t>
  </si>
  <si>
    <t xml:space="preserve">VRTEČI INŠTRUMENTI ZA ZOBNO ORDINACIJO/Svedri karbidni - kolenčnik/:  Sveder karbidni ISO 500 206 001 291 018;   A=1 kos </t>
  </si>
  <si>
    <t xml:space="preserve">VRTEČI INŠTRUMENTI ZA ZOBNO ORDINACIJO /Svedri karbidni - kolenčnik/:  Sveder karbidni ISO 500 206 001 291 023;   A=1 kos </t>
  </si>
  <si>
    <t xml:space="preserve">VRTEČI INŠTRUMENTI ZA ZOBNO ORDINACIJO/Svedri karbidni - kolenčnik/:  Sveder karbidni ISO 500 205 001 298 014;   A=1 kos </t>
  </si>
  <si>
    <t xml:space="preserve">VRTEČI INŠTRUMENTI ZA ZOBNO ORDINACIJO/Svedri karbidni - kolenčnik/: Sveder karbidni ISO 500 205 001 298 016;    A=1 kos </t>
  </si>
  <si>
    <t xml:space="preserve">VRTEČI INŠTRUMENTI ZA ZOBNO ORDINACIJO/Svedri karbidni - kolenčnik/:  Sveder karbidni ISO 500 205 001 298 023;    A=1 kos </t>
  </si>
  <si>
    <t xml:space="preserve">VRTEČI INŠTRUMENTI ZA ZOBNO ORDINACIJO/Svedri karbidni - kolenčnik/:  Sveder karbidni ISO 500 314 001 001, velikosti do 023;   A=1 kos </t>
  </si>
  <si>
    <t xml:space="preserve">VRTEČI INŠTRUMENTI ZA ZOBNO ORDINACIJO/Svedri karbidni - kolenčnik/:  Sveder karbidni ISO 500 314 010 001, velikosti do 018;   A=1 kos </t>
  </si>
  <si>
    <t>VRTEČI INŠTRUMENTI ZA ZOBNO ORDINACIJO/Svedri karbidni - kolenčnik/:  Sveder karbidni ISO 500 314 107 006, velikosti do 023;   A=1 kos</t>
  </si>
  <si>
    <t xml:space="preserve">VRTEČI INŠTRUMENTI ZA ZOBNO ORDINACIJO/Svedri karbidni - kolenčnik/:  Sveder karbidni ISO 500 314 107 007, velikosti do 023;  A=1 kos </t>
  </si>
  <si>
    <t xml:space="preserve">VRTEČI INŠTRUMENTI ZA ZOBNO ORDINACIJO/Svedri karbidni - kolenčnik/:  Sveder karbidni ISO 500 314 196 008 , velikost 010;   A=1 kos </t>
  </si>
  <si>
    <t xml:space="preserve">VRTEČI INŠTRUMENTI ZA ZOBNO ORDINACIJO/Svedri karbidni - kolenčnik/:  Sveder karbidni ISO 500 314 249 072, velikosti do 012;  A=1 kos </t>
  </si>
  <si>
    <t xml:space="preserve">VRTEČI INŠTRUMENTI ZA ZOBNO ORDINACIJO/Svedri karbidni - kolenčnik/:  Sveder karbidni ISO 500 314 254 072, velikost do 018;  A=1 kos </t>
  </si>
  <si>
    <t>VRTEČI INŠTRUMENTI ZA ZOBNO ORDINACIJO/Svedri karbidni - kolenčnik/:  Sveder karbidni ISO 500 314 277 072, velikost do 023;   A=1 kos</t>
  </si>
  <si>
    <t>VRTEČI INŠTRUMENTI ZA ZOBNO ORDINACIJO/Svedri karbidni - kolenčnik/:  Sveder karbidni ISO 500 314 288 072, velikost do 012;  A=1 kos</t>
  </si>
  <si>
    <t>VRTEČI INŠTRUMENTI ZA ZOBNO ORDINACIJO/Svedri karbidni - kolenčnik/:  Sveder karbidni ISO 500 314 289 072, velikost do 014;  A=1 kos</t>
  </si>
  <si>
    <t>VRTEČI INŠTRUMENTI ZA ZOBNO ORDINACIJO/Svedri karbidni - kolenčnik/:  Sveder karbidni ISO 500 314 496 071, velikosti do 012;   A=1 kos</t>
  </si>
  <si>
    <t xml:space="preserve">VRTEČI INŠTRUMENTI ZA ZOBNO ORDINACIJO/Svedri karbidni - kolenčnik/:  Sveder karbidni ISO 500 314 499 072, velikosti do 023;  A=1 kos </t>
  </si>
  <si>
    <t xml:space="preserve">VRTEČI INŠTRUMENTI ZA ZOBNO ORDINACIJO/Svedri karbidni - kolenčnik/:  Sveder karbidni za demontažo kovine in keramike kot npr. Edenta 500 315 139 019012 ali enakovredni, ustrezna velikost;   A=1 kos </t>
  </si>
  <si>
    <t xml:space="preserve">VRTEČI INŠTRUMENTI ZA ZOBNO ORDINACIJO/Svedri karbidni - kolenčnik/:  Sveder karbidni za demontažo kovine in keramike kot npr. Edenta 500 314 138 019 010-012 ali enakovredni, ustrezna velikost;   A=1 kos </t>
  </si>
  <si>
    <t xml:space="preserve">VRTEČI INŠTRUMENTI ZA ZOBNO ORDINACIJO/Svedri karbidni - kolenčnik/:  Sveder karbidni za odstranjevanje amalgama kot npr. Edenta 506 314 137 019 010-012 ali enakovredni; A= 1 kos </t>
  </si>
  <si>
    <t>VRTEČI INŠTRUMENTI ZA ZOBNO ORDINACIJO/Svedri diamantni - ročnik/:  Sveder diamantni ISO 806 104 001 504/514/524/534, velikost do 023; A= 1 kos</t>
  </si>
  <si>
    <t xml:space="preserve">VRTEČI INŠTRUMENTI ZA ZOBNO ORDINACIJO/Svedri diamantni - ročnik/:  Sveder diamantni ISO 806 104 001 504/514/524/534, velikost od 025;   A=1 kos </t>
  </si>
  <si>
    <t xml:space="preserve">VRTEČI INŠTRUMENTI ZA ZOBNO ORDINACIJO/Svedri diamantni - kolenčnik/:  Sveder diamantni ISO 806 204 001 504/514/524/534, velikost do 023;   A=1 kos </t>
  </si>
  <si>
    <t xml:space="preserve">VRTEČI INŠTRUMENTI ZA ZOBNO ORDINACIJO/Svedri diamantni - kolenčnik/:  Sveder diamantni ISO 806 204 107 524/534, velikost do 016;    A=1 kos </t>
  </si>
  <si>
    <t xml:space="preserve">VRTEČI INŠTRUMENTI ZA ZOBNO ORDINACIJO/Svedri diamantni - kolenčnik/: Sveder diamantni ISO 806 204 164 504/514/524/534, velikost do 023;   A=1 kos </t>
  </si>
  <si>
    <t xml:space="preserve">VRTEČI INŠTRUMENTI ZA ZOBNO ORDINACIJO/Svedri diamantni - kolenčnik/:  Sveder diamantni ISO 806 204 165 504/514/524/534, velikost do 023;   A=1 kos </t>
  </si>
  <si>
    <t xml:space="preserve">VRTEČI INŠTRUMENTI ZA ZOBNO ORDINACIJO/Svedri diamantni - kolenčnik/:  Sveder diamantni ISO 806 204 168 514/524/534, velikost do 023;   A=1 kos </t>
  </si>
  <si>
    <t xml:space="preserve">VRTEČI INŠTRUMENTI ZA ZOBNO ORDINACIJO/Svedri diamantni - kolenčnik/:  Sveder diamantni ISO 806 204 249 524 velikost  do 016;  A=1 kos </t>
  </si>
  <si>
    <t xml:space="preserve">VRTEČI INŠTRUMENTI ZA ZOBNO ORDINACIJO/Svedri diamantni - turbina/:  Sveder diamantni ISO 806 314 001 504/514/524/534, velikost do 023; A=1 kos </t>
  </si>
  <si>
    <t>VRTEČI INŠTRUMENTI ZA ZOBNO ORDINACIJO/Svedri diamantni - turbina/:  Sveder diamantni ISO 806 314 001 504/514/524/534, velikost od 025; 1 kos</t>
  </si>
  <si>
    <t xml:space="preserve">VRTEČI INŠTRUMENTI ZA ZOBNO ORDINACIJO/Svedri diamantni - turbina/:  Sveder diamantni ISO 806 314 010 524/534, velikost do 023;  A=1 kos </t>
  </si>
  <si>
    <t xml:space="preserve">VRTEČI INŠTRUMENTI ZA ZOBNO ORDINACIJO/Svedri diamantni - turbina/: Sveder diamantni ISO 806 314 019 514/524/534, velikost do 018;   A=1 kos </t>
  </si>
  <si>
    <t xml:space="preserve">VRTEČI INŠTRUMENTI ZA ZOBNO ORDINACIJO/Svedri diamantni - turbina/: Sveder diamantni ISO 806 314 033 514/524/534, velikost do 031;   A=1 kos </t>
  </si>
  <si>
    <t xml:space="preserve">VRTEČI INŠTRUMENTI ZA ZOBNO ORDINACIJO/Svedri diamantni - turbina/:  Sveder diamantni ISO 806 314 038 514/524/534 033;   A=1 kos </t>
  </si>
  <si>
    <t xml:space="preserve">VRTEČI INŠTRUMENTI ZA ZOBNO ORDINACIJO/Svedri diamantni - turbina/:  Sveder diamantni ISO 806 314 042 524/534 velikost 035; A=1 kos </t>
  </si>
  <si>
    <t xml:space="preserve">VRTEČI INŠTRUMENTI ZA ZOBNO ORDINACIJO/Svedri diamantni - turbina/:  Sveder diamantni ISO 806 314 237  524velikost do 012; A=1 kos </t>
  </si>
  <si>
    <t>VRTEČI INŠTRUMENTI ZA ZOBNO ORDINACIJO/Svedri diamantni - turbina/:  Sveder diamantni ISO 806 314 304  524velikost do 023; A=1 kos</t>
  </si>
  <si>
    <t xml:space="preserve">VRTEČI INŠTRUMENTI ZA ZOBNO ORDINACIJO/Svedri diamantni - turbina/:  Sveder diamantni ISO 806 314 238 514/524/534, velikost do 023; A=1 kos </t>
  </si>
  <si>
    <t xml:space="preserve">VRTEČI INŠTRUMENTI ZA ZOBNO ORDINACIJO/Svedri diamantni - turbina/:  Sveder diamantni ISO 806 314 239 514/524/534, velikost do 023;  A=1 kos </t>
  </si>
  <si>
    <t xml:space="preserve">VRTEČI INŠTRUMENTI ZA ZOBNO ORDINACIJO/Svedri diamantni - turbina/: Sveder diamantni ISO 806 314 107 514/524/534, velikost do 016;  A=1 kos </t>
  </si>
  <si>
    <t>VRTEČI INŠTRUMENTI ZA ZOBNO ORDINACIJO/Svedri diamantni - turbina/:  Sveder diamantni ISO 806 314 157 KR  514/524velikost do 018;  A=1 kos</t>
  </si>
  <si>
    <t xml:space="preserve">VRTEČI INŠTRUMENTI ZA ZOBNO ORDINACIJO/Svedri diamantni - turbina/:  Sveder diamantni ISO 806 314 110 514/524/534, velikost do 018;  A=1 kos </t>
  </si>
  <si>
    <t>VRTEČI INŠTRUMENTI ZA ZOBNO ORDINACIJO/Svedri diamantni - turbina/:  Sveder diamantni ISO 806 314 111 514/524/534, velikost do 018;  A=1 kos</t>
  </si>
  <si>
    <t>VRTEČI INŠTRUMENTI ZA ZOBNO ORDINACIJO/Svedri diamantni - turbina/:  Sveder diamantni ISO 806 314 158 KR 514/524/534, velikost do 018;  A=1 kos</t>
  </si>
  <si>
    <t>VRTEČI INŠTRUMENTI ZA ZOBNO ORDINACIJO/Svedri diamantni - turbina/:  Sveder diamantni ISO 806 314 112 514/524/534, velikost do 018;  A=1 kos</t>
  </si>
  <si>
    <t xml:space="preserve">VRTEČI INŠTRUMENTI ZA ZOBNO ORDINACIJO/Svedri diamantni - turbina/:  Sveder diamantni ISO 806 314 170 524/534, velikost do 016;   A=1 kos </t>
  </si>
  <si>
    <t xml:space="preserve">VRTEČI INŠTRUMENTI ZA ZOBNO ORDINACIJO/Svedri diamantni - turbina/:  Sveder diamantni ISO 806 314 545 514/ 524/534, velikost do 016;  A=1 kos </t>
  </si>
  <si>
    <t xml:space="preserve">VRTEČI INŠTRUMENTI ZA ZOBNO ORDINACIJO/Svedri diamantni - turbina/:  Sveder diamantni ISO 806 314 137  514/ 524/534,544 velikost do 014;  A=1 kos </t>
  </si>
  <si>
    <t xml:space="preserve">VRTEČI INŠTRUMENTI ZA ZOBNO ORDINACIJO/Svedri diamantni - turbina/:  Sveder diamantni ISO 806 314 150 514/ 524/534,544 velikost do 016; A=1 kos </t>
  </si>
  <si>
    <t xml:space="preserve">VRTEČI INŠTRUMENTI ZA ZOBNO ORDINACIJO/Svedri diamantni - turbina/:  Sveder diamantni ISO 806 314 173 514/ 524/514 velikost do 018; A=1 kos </t>
  </si>
  <si>
    <t xml:space="preserve">VRTEČI INŠTRUMENTI ZA ZOBNO ORDINACIJO/Svedri diamantni - turbina/: Sveder diamantni ISO 806 314 199 504/514/524/534, velikost od 018;   A=1 kos </t>
  </si>
  <si>
    <t xml:space="preserve">VRTEČI INŠTRUMENTI ZA ZOBNO ORDINACIJO/Svedri diamantni - turbina/: Sveder diamantni ISO 806 314 219 504/514/524/534, velikost od 016;   A=1 kos </t>
  </si>
  <si>
    <t xml:space="preserve">VRTEČI INŠTRUMENTI ZA ZOBNO ORDINACIJO/Svedri diamantni - turbina/: Sveder diamantni ISO 806 314 165 504/514/524/534, velikost do 018;   A=1 kos </t>
  </si>
  <si>
    <t xml:space="preserve">VRTEČI INŠTRUMENTI ZA ZOBNO ORDINACIJO/Svedri diamantni - turbina/:  Sveder diamantni ISO 806 314 140 524/534, velikost do 016;  A=1 kos </t>
  </si>
  <si>
    <t>VRTEČI INŠTRUMENTI ZA ZOBNO ORDINACIJO/Svedri diamantni - turbina/:  Sveder diamantni ISO 806 314 141 524/534, velikost do 018;   A=1 kos</t>
  </si>
  <si>
    <t xml:space="preserve">VRTEČI INŠTRUMENTI ZA ZOBNO ORDINACIJO/Svedri diamantni - turbina/:  Sveder diamantni ISO 806 314 142 514/524, velikost do 014;   A=1 kos </t>
  </si>
  <si>
    <t xml:space="preserve">VRTEČI INŠTRUMENTI ZA ZOBNO ORDINACIJO/Svedri diamantni - turbina/:  Sveder diamantni ISO 806 314 165 504/514/524/534, velikost do 018;   A=1 kos </t>
  </si>
  <si>
    <t xml:space="preserve">VRTEČI INŠTRUMENTI ZA ZOBNO ORDINACIJO/Svedri diamantni - turbina/:  Sveder diamantni ISO 806 314 166 504/514/524/534, velikost do 021;   A=1 kos </t>
  </si>
  <si>
    <t xml:space="preserve">VRTEČI INŠTRUMENTI ZA ZOBNO ORDINACIJO/Svedri diamantni - turbina/:  Sveder diamantni ISO 806 314 167 514/524, velikost do 018;    A=1 kos </t>
  </si>
  <si>
    <t xml:space="preserve">VRTEČI INŠTRUMENTI ZA ZOBNO ORDINACIJO/Svedri diamantni - turbina/:  Sveder diamantni ISO 806 314 173 514/524/534, velikosti do 023;    A=1 kos </t>
  </si>
  <si>
    <t>VRTEČI INŠTRUMENTI ZA ZOBNO ORDINACIJO/Svedri diamantni - turbina/: Sveder diamantni ISO 806 314 199 504/514/524/534, velikost do 021;   A=1 kos</t>
  </si>
  <si>
    <t xml:space="preserve">VRTEČI INŠTRUMENTI ZA ZOBNO ORDINACIJO/Svedri diamantni - turbina/:  Sveder diamantni ISO 806 314 200 524, velikost do 018;  A=1 kos </t>
  </si>
  <si>
    <t xml:space="preserve">VRTEČI INŠTRUMENTI ZA ZOBNO ORDINACIJO/Svedri diamantni - turbina/:  Sveder diamantni ISO 806 314 219 524/534, velikost do 016;   A=1 kos </t>
  </si>
  <si>
    <t xml:space="preserve">VRTEČI INŠTRUMENTI ZA ZOBNO ORDINACIJO/Svedri diamantni - turbina/:  Sveder diamantni ISO 806 314 247 504/514/524/534, velikost do 016;  A=1 kos </t>
  </si>
  <si>
    <t>VRTEČI INŠTRUMENTI ZA ZOBNO ORDINACIJO/Svedri diamantni - turbina/:  Sveder diamantni ISO 806 314 248 504/504/514/534, velikost do 014;  A=1 kos</t>
  </si>
  <si>
    <t xml:space="preserve">VRTEČI INŠTRUMENTI ZA ZOBNO ORDINACIJO/Svedri diamantni - turbina/:  Sveder diamantni ISO 806 314 249 504/514/524/534, velikost do 021;   A=1 kos </t>
  </si>
  <si>
    <t>VRTEČI INŠTRUMENTI ZA ZOBNO ORDINACIJO/Svedri diamantni - turbina/:  Sveder diamantni ISO 806 314 250 504/514/524/534, velikosti do 021;  A=1 kos</t>
  </si>
  <si>
    <t xml:space="preserve">VRTEČI INŠTRUMENTI ZA ZOBNO ORDINACIJO/Svedri diamantni - turbina/:  Sveder diamantni ISO 806 314 251 504/514/524/534, velikosti do 018;  A=1 kos </t>
  </si>
  <si>
    <t>VRTEČI INŠTRUMENTI ZA ZOBNO ORDINACIJO/Svedri diamantni - turbina/:  Sveder diamantni ISO 806 314 257 504/514/524/534, velikosti do 023;   A=1 kos</t>
  </si>
  <si>
    <t>VRTEČI INŠTRUMENTI ZA ZOBNO ORDINACIJO/Svedri diamantni - turbina/:  Sveder diamantni ISO 806 314 277 504/514/524/534, velikosti do 023;   A=1 kos</t>
  </si>
  <si>
    <t>VRTEČI INŠTRUMENTI ZA ZOBNO ORDINACIJO/Svedri diamantni - turbina/:  Sveder diamantni ISO 806 314 289 514/524/534, velikost do 018;   A=1 kos</t>
  </si>
  <si>
    <t>VRTEČI INŠTRUMENTI ZA ZOBNO ORDINACIJO/Svedri diamantni - turbina/:  Sveder diamantni ISO 806 314 290 514/524/534, velikost do 018;    A=1 kos</t>
  </si>
  <si>
    <t>VRTEČI INŠTRUMENTI ZA ZOBNO ORDINACIJO/Svedri diamantni - turbina/:  Sveder diamantni otroški kot npr. edentaBA 274, BA 295...;    A=1 kos</t>
  </si>
  <si>
    <t xml:space="preserve">VRTEČI INŠTRUMENTI ZA ZOBNO ORDINACIJO/Svedri diamantni - turbina/:  Sveder diamantni ISO 806 314 298 514/524/534, velikost do 023;  A=1 kos </t>
  </si>
  <si>
    <t xml:space="preserve">VRTEČI INŠTRUMENTI ZA ZOBNO ORDINACIJO/Svedri diamantni - turbina/:  Sveder diamantni ISO 806 314 299 504/514/524/534, velikost do 023;  A=1 kos </t>
  </si>
  <si>
    <t>VRTEČI INŠTRUMENTI ZA ZOBNO ORDINACIJO/Svedri diamantni - turbina/:  Sveder diamantni ISO 806 314 463 514/524 027;   A=1 kos</t>
  </si>
  <si>
    <t xml:space="preserve">VRTEČI INŠTRUMENTI ZA ZOBNO ORDINACIJO/Svedri diamantni - turbina/:  Sveder diamantni ISO 806 314 464 494/504 018;  A=1 kos </t>
  </si>
  <si>
    <t xml:space="preserve">VRTEČI INŠTRUMENTI ZA ZOBNO ORDINACIJO/Svedri diamantni - turbina/:  Sveder Osteotom ISO 806 315 204/104 411 534, velikost do 023;   A=1 kos </t>
  </si>
  <si>
    <t xml:space="preserve">VRTEČI INŠTRUMENTI ZA ZOBNO ORDINACIJO/Gumica polirna in finirna  za kolenčnik/:  Gumica finirna   za kolenčnik, različne oblike (plamen manjši, večji, leča, čaša), posamezno:- za amalgam kot. npr. Edenta 0932, 0933, 0935, 0939...;  A=1 kos </t>
  </si>
  <si>
    <t xml:space="preserve">VRTEČI INŠTRUMENTI ZA ZOBNO ORDINACIJO/Gumica polirna in finirna  za kolenčnik/:  Gumica finirna   za kolenčnik, različne oblike (plamen manjši, večji, leča, čaša), posamezno:- kot npr. Edenta 0130, 0131, 0133...;  A=1 kos </t>
  </si>
  <si>
    <t>VRTEČI INŠTRUMENTI ZA ZOBNO ORDINACIJO/Gumica polirna in finirna  za kolenčnik/:  Gumica polirna  za kolenčnik, različne oblike (plamen manjši, večji, leča, čaša), posamezno:- za kot npr. Edenta 0530, 0531, 0532, 0533, 0534..;  A=1 kos</t>
  </si>
  <si>
    <t xml:space="preserve">VRTEČI INŠTRUMENTI ZA ZOBNO ORDINACIJO/Gumica polirna in finirna  za kolenčnik/:  Gumica finirna  za kolenčnik, različne oblike (plamen manjši, večji, leča, čaša), posamezno- za porcelan;  A=1 kos </t>
  </si>
  <si>
    <t xml:space="preserve">VRTEČI INŠTRUMENTI ZA ZOBNO ORDINACIJO/Gumica polirna in finirna  za kolenčnik/:  Gumica polirna za kolenčnik, različne oblike (plamen manjši, večji, leča, čaša), posamezno:- za kompozite (mikrofilni, hibridni)npr. Edenta 0738, 0732, 0733..;   A=1 kos </t>
  </si>
  <si>
    <t>VRTEČI INŠTRUMENTI ZA ZOBNO ORDINACIJO/Gumica polirna in finirna  za kolenčnik/:  Gumica polirna  montirana za kolenčnik, različne oblike (plamen manjši, večji, leča, čaša), posamezno: - sortiment za keramiko, 12 kosov, kot npr. OptraFine ali enakovredni; 1 kpl = 12kom</t>
  </si>
  <si>
    <t>VRTEČI INŠTRUMENTI ZA ZOBNO ORDINACIJO/Gumica polirna in finirna  za kolenčnik/:  Gumica polirna  montirana za kolenčnik, različne oblike (plamen manjši, večji, leča, čaša), posamezno: - sortiment za kompozite (mikrofilni, hibridni), kot npr. OptraPol ali enakovredni; 1 kpl = 12kom</t>
  </si>
  <si>
    <t>VRTEČI INŠTRUMENTI ZA ZOBNO ORDINACIJO/Gumica polirna in finirna  za kolenčnik/:  Polirne gumice za kompozite,z diamantnim nanosom različnih oblik npr. Edenta iso 243 532 050..,243 522 050... ali enakovredne; A=1 kos</t>
  </si>
  <si>
    <t>VRTEČI INŠTRUMENTI ZA ZOBNO ORDINACIJO/Gumica polirna in finirna  za kolenčnik/:  Gumice za paradontologijo za kolenčnik vsaj 5 oblik, kot npr. Edenta 1232,1233,1235,1238,1239;  A=1 kos</t>
  </si>
  <si>
    <t xml:space="preserve">VRTEČI INŠTRUMENTI ZA ZOBNO ORDINACIJO/Gumica polirna in finirna  za kolenčnik/:  Polirne gumice za keramiko, različnih grobosti, kot npr. Edenta iso 243 533 050/030..243, 523 050...,243 513 050...ali enakovredne;   A=1 kos </t>
  </si>
  <si>
    <t xml:space="preserve">VRTEČI INŠTRUMENTI ZA ZOBNO ORDINACIJO: Kamen arkansas, ISO 635 314/204 161 505 028;   A=1 kos </t>
  </si>
  <si>
    <t xml:space="preserve">VRTEČI INŠTRUMENTI ZA ZOBNO ORDINACIJO/Kamni, za turbino in kolenčnik/:  Kamen arkansas, ISO 635 314/204 243 505 025;   A=1 kos </t>
  </si>
  <si>
    <t xml:space="preserve">VRTEČI INŠTRUMENTI ZA ZOBNO ORDINACIJO/Kamni, za turbino in kolenčnik/:  Kamen arkansas, ISO 635 314/204 171 505 025;   A=1 kos </t>
  </si>
  <si>
    <t xml:space="preserve">VRTEČI INŠTRUMENTI ZA ZOBNO ORDINACIJO/Kamni, za turbino in kolenčnik/:  Kamen arkansas, ISO 635 314/204 001 505 030;  A=1 kos </t>
  </si>
  <si>
    <t xml:space="preserve">VRTEČI INŠTRUMENTI ZA ZOBNO ORDINACIJO/Kamni, za turbino in kolenčnik/:  Kamen kot npr. Heatless;   A=1 kos </t>
  </si>
  <si>
    <t xml:space="preserve">VRTEČI INŠTRUMENTI ZA ZOBNO ORDINACIJO/Kamni, za turbino in kolenčnik/: Kamen Heatless za čiščenje diamantnih svedrov;  A=1 kos </t>
  </si>
  <si>
    <t>VRTEČI INŠTRUMENTI ZA ZOBNO ORDINACIJO/Ploščice, finirne/: Ploščice polirne  prožne, lahka pritrditev na mandrelo (POP ON), kovinska ojačitev odprtine-OKROGLA, razl. velikosti in grobosti, kot npr. Sof-Lex 8693.........ali enakovredne; 1 zav = 50kom</t>
  </si>
  <si>
    <t>VRTEČI INŠTRUMENTI ZA ZOBNO ORDINACIJO/Ploščice, finirne/: Ploščice finirne prožne,  lahka pritrditev na mandrelo (POP ON), kovinska ojačitev odprtine-OKROGLA, razl. velikosti in grobosti, kot npr. Sof-Lex 1958 ali enakovredne; 1 zav = 50kom</t>
  </si>
  <si>
    <t>VRTEČI INŠTRUMENTI ZA ZOBNO ORDINACIJO/Ploščice, finirne/: Ustrezna mandrela za finirne ploščice, sistem POP-ON, pod zap.št.465,466;  A=1 kos</t>
  </si>
  <si>
    <t>OSTALI POTROŠNI MATERIAL:Profilaktična pasta za čiščenje in končno  poliranje zob z 0,15 Ca F  kot naknadna polnitev kot art. 03110  Hawe Neos Clinic a200 g</t>
  </si>
  <si>
    <t xml:space="preserve">kom </t>
  </si>
  <si>
    <t xml:space="preserve">VRTEČI INŠTRUMENTI ZA ZOBNO ORDINACIJO/Ščetke polirne/: Gumice  za kolenčnik  za paradontalno čiščenje zobnih oblog iz mehke  gume ,kot npr. Hawe Neos 1801,1802, 1803 A=1 kos </t>
  </si>
  <si>
    <t xml:space="preserve">VRTEČI INŠTRUMENTI ZA ZOBNO ORDINACIJO/Ščetke polirne/: Mandrele za gumice  za paradontalno čiščenje zobnih oblog iz mehke  gume ,kot npr. Hawe Neos 1301/ kompatibilne z zgornijm artiklom/ A=1 kos </t>
  </si>
  <si>
    <t xml:space="preserve">VRTEČI INŠTRUMENTI ZA ZOBNO ORDINACIJO/Ščetke polirne/:  Ščetke za kolenčnik  za paradontalno čiščenje zobnih oblog iz umetnih vlaken, treh različnih oblik (časa, plamen, valj) kot npr. Edenta 1255,1256,1257;  A=1 kos </t>
  </si>
  <si>
    <t xml:space="preserve">VRTEČI INŠTRUMENTI ZA ZOBNO ORDINACIJO/Ščetke polirne/:  Ščetke za čišćenje zobnih oblog za kolenčnikiz umetnih vlaken kot npr. Edenta 1258;  A=1 kos </t>
  </si>
  <si>
    <t xml:space="preserve">VRTEČI INŠTRUMENTI ZA ZOBNO ORDINACIJO/Ščetke polirne/: Ščetke za kolenčnik za poliranje kompozita, treh različnih oblik (časa, plamen, valj), kot npr. ali Astrobrusch Vivadent ali enakovredne;  A=1 kos </t>
  </si>
  <si>
    <t>VRTEČI INŠTRUMENTI ZA ZOBNO ORDINACIJO/Ščetke polirne/:  Ščetka medeninasta za čiščenje svedrov;   A=1 kos</t>
  </si>
  <si>
    <t xml:space="preserve">VRTEČI INŠTRUMENTI ZA ZOBNO ORDINACIJO/Ščetke polirne/:  Stojalo za rotacijske inštrumente (kombinirano za turbino in kolenčnik), za cca. 30-40 instrumentov, ki ga je mogoče sterilizirat, plastično s pokrovom;   A=1 kos </t>
  </si>
  <si>
    <t xml:space="preserve">VRTEČI INŠTRUMENTI ZA ZOBNO ORDINACIJO/Ščetke polirne/: Adaptor za diam. svedre za ročnik;   A=1 kos </t>
  </si>
  <si>
    <t xml:space="preserve">VRTEČI INŠTRUMENTI ZA ZOBNO ORDINACIJO/Freze/:  Freza ISO 500 104 194 176 045;   A=1 kos </t>
  </si>
  <si>
    <t xml:space="preserve">VRTEČI INŠTRUMENTI ZA ZOBNO ORDINACIJO/Freze/: Freza ISO 500 104 263 176 070;   A=1 kos </t>
  </si>
  <si>
    <t xml:space="preserve">VRTEČI INŠTRUMENTI ZA ZOBNO ORDINACIJO/Freze/:  Freza ISO 500 104  274 176 060;   A=1 kos </t>
  </si>
  <si>
    <t>VRTEČI INŠTRUMENTI ZA ZOBNO ORDINACIJO/Freze/: Freza ISO 500 104  194 190 023;   A=1 kos</t>
  </si>
  <si>
    <t xml:space="preserve">VRTEČI INŠTRUMENTI ZA ZOBNO ORDINACIJO/Freze/:  Freza ISO 500 104  292 190 023;  A=1 kos </t>
  </si>
  <si>
    <t xml:space="preserve">VRTEČI INŠTRUMENTI ZA ZOBNO ORDINACIJO/Freze/:  Freza ISO 500 104   194 190 045;   A=1 kos </t>
  </si>
  <si>
    <t xml:space="preserve">VRTEČI INŠTRUMENTI ZA ZOBNO ORDINACIJO/Freze/:  Freza ISO 500 104  194 140 023;    A=1 kos </t>
  </si>
  <si>
    <t xml:space="preserve">VRTEČI INŠTRUMENTI ZA ZOBNO ORDINACIJO/Freze/: Freza ISO 500 104 263 140 060;   A=1 kos </t>
  </si>
  <si>
    <t xml:space="preserve">VRTEČI INŠTRUMENTI ZA ZOBNO ORDINACIJO/Freze/:  Freza ISO 500 104 194 140 045; A=1 kos </t>
  </si>
  <si>
    <t xml:space="preserve">VRTEČI INŠTRUMENTI ZA ZOBNO ORDINACIJO/Gumica polirna za ročnik, različne oblike/:  Gumica polirna silikonska za akrilat (proteze) kot npr.  ISO 658 104 273 534 100 ali enakovredna;    A=1 kos </t>
  </si>
  <si>
    <t>VRTEČI INŠTRUMENTI ZA ZOBNO ORDINACIJO/Gumica polirna za ročnik, različne oblike/:  Gumica polirna za akrilat (proteze) različnih obliki, kot npr.  ISO 658 104 373 536 100 ali enakovredna;    A=1 kos</t>
  </si>
  <si>
    <t xml:space="preserve">VRTEČI INŠTRUMENTI ZA ZOBNO ORDINACIJO/Gumica polirna za ročnik, različne oblike/:  Gumica polirna za ročnik različnih obliki, kot npr.  ISO 658 104 273 514 070 ali enakovredna;   A=1 kos </t>
  </si>
  <si>
    <t xml:space="preserve">VRTEČI INŠTRUMENTI ZA ZOBNO ORDINACIJO/Gumica polirna za ročnik, različne oblike/:  Gumica polirna za ročnik različnih obliki, kot npr.  ISO 658 104 243 533 110 ali enakovredna;   A=1 kos </t>
  </si>
  <si>
    <t>VRTEČI INŠTRUMENTI ZA ZOBNO ORDINACIJO/Separirke/:  Separirka diam. ISO 806 104 321 524 190;   A=1 kos</t>
  </si>
  <si>
    <t xml:space="preserve">VRTEČI INŠTRUMENTI ZA ZOBNO ORDINACIJO/Separirke/:  Separirka diam. ISO 806 104 340 514 220;   A=1 kos </t>
  </si>
  <si>
    <t xml:space="preserve">VRTEČI INŠTRUMENTI ZA ZOBNO ORDINACIJO:  2 stopenjska (fine, medium), polirna gumica za kolenčnik za večkratno uporabo za kompozite in hibridne keramike, z diamantnim nanosom različnih oblik, ki omogoča izjemno visok sijaj, tudi na trdnih materialih. Npr. EVE Diacomp. </t>
  </si>
  <si>
    <t>GUMICA POL EVE DIACOMP+ TW RA343 10MMSET, ŠIFRA 9087</t>
  </si>
  <si>
    <t>EVE DIACOMP PLUS RA TWIST, SET RA 348 ŠIFRA 9068</t>
  </si>
  <si>
    <t>GUMICA POL EVE DIACOMP+ OCCL RA 345 SET, ŠIFRA 9095</t>
  </si>
  <si>
    <t xml:space="preserve">OSTALI POTROŠNI MATERIAL - matrice: Matrice iz nerjavečega jekla, debelina 0,03 mm, prilegajo se konturi sprednjih zob labialno, palatinalno in proksimalno.  Indicirane za anteriorne restavracije, ki vključujejo proksimalne stene. Na voljo v dveh oblikah standard in deep. </t>
  </si>
  <si>
    <t>MATRICA UNICA PROXIMAL 0.03MM STAND 100X, ŠIFRA 6913</t>
  </si>
  <si>
    <t>MATRICA UNICA PROXIMAL 0.03MM 100X,M ŠIFRA 6952</t>
  </si>
  <si>
    <t>OSTALI POTROŠNI MATERIAL: Enostransko diamantirani polirni trakovi s sredinskim nediamantiranim delom z žagico, perforiran, z jekla, je lahko steriliziran. Za oblikovanje vseh proksimalnih plomb. Zrnatost 15 µm, debelina 0,08 mm, širina 2,50 mm.</t>
  </si>
  <si>
    <t>TRAK POL DIAM EDENTA PERF PCXDS2 10X</t>
  </si>
  <si>
    <t>OSTALI POTROŠNI MATERIAL: Enostransko diamantirani polirni trakovi s sredinskim nediamantiranim delom z žagico, perforiran, z jekla, je lahko steriliziran. Za oblikovanje vseh proksimalnih plomb. Zrnatost 30 µm, debelina 0,1 mm, širina 2,50 mm.</t>
  </si>
  <si>
    <t>TRAK POL DIAM EDENTA PERF PFXDS2  10X</t>
  </si>
  <si>
    <t xml:space="preserve">ROTACIJSKI INSTRUMENTI – KARBIDNI Svedri: Karbidni sveder (ISO 500 204 254 072 014) s premerom rezalne glave 1 mm in delovno dolžino 10 mm v obliki plamena, primeren za fine preparacije in oblikovanje v zobozdravstvu. Ima 12 rezil za natančno odstranjevanje materiala z zmanjšanim vibracijskim učinkom. RA, 100000 rpm. </t>
  </si>
  <si>
    <t>SVEDER KARBIDNI  EDENTA  RA TC246 012 5X</t>
  </si>
  <si>
    <t>OSTALI POTROŠNI MATERIAL:Set sekcijskih matric kot npr Garison Composi-Tight 3D Fusion, šifra: Fx-KFF-01</t>
  </si>
  <si>
    <t xml:space="preserve"> Garison Composi-Tight 3D Fusion, šifra: FX-KFF-01</t>
  </si>
  <si>
    <t>OSTALI POTROŠNI MATERIAL: Anatomsko oblikovani matrični trakovi s polno tridimenzionalno ukrivljenostjo, namenjeni uporabi pri posteriornih kompozitnih restavracijah. Izdelani Iz tanke kovine, ki se prilagaja zobni anatomiji, in omogočajo oblikovanje natančnega kontaktnega stika ter pravilnega okluzalnega in proksimalnega profila. Združljivi z matričnimi sistemi Garrison Composi-Tight® 3D Fusion™. Na voljo v različnih višinah in oblikah</t>
  </si>
  <si>
    <t>ENDODONTIJA IN ANESTEZIJA - za strojno oblikovanje kanalov; Univerzalni NiTi instrument za strojno čiščenje kanalov, namenjen dodatnemu čiščenju po konvencionalni pripravi koreninskih kanalov. Superelastične MaxWire tehnologije se pri telesni temperaturi oblikuje v "kačasto" formo, omogoča raztezanje do premera ~6 mm brez spreminjanja oblike kanala</t>
  </si>
  <si>
    <t>XP ENDO SHAPER 25MM 030 FKG 6X</t>
  </si>
  <si>
    <t xml:space="preserve">ENDODONTIJA IN ANESTEZIJA - za strojno oblikovanje kanalov; XP-endo Finisher očisti dentin, a ne spremeni prvotne oblike kanala. Zaradi NiTi spominskega materiala in ekstremne zmožnosti razširjanja sposoben obdelati kanale z zelo kompleksno morfologijo; od najožjih do najširših, od ravnih do večkrat zavitih. Prednosti XP-endo Finisherja so: premer ISO 25, taper 0%, prilagodljivost in odpornost na ciklično utrujenost. Na voljo v 3 dolžinah (21 mm, 25 mm, 31 mm). Pakiranje v sterilnih blisterjih po 3kom. </t>
  </si>
  <si>
    <t>XP ENDO FINISHER 21MM 025 3X</t>
  </si>
  <si>
    <t>XP ENDO FINISHER 21MM 030 3X</t>
  </si>
  <si>
    <t>XP ENDO FINISHER 25MM 025 3X</t>
  </si>
  <si>
    <t>XP ENDO FINISHER 31MM 025 3X</t>
  </si>
  <si>
    <t>ENDODONTIJA IN ANESTEZIJA/Stojala za endodontske instrumente/:  Endo blok iz umetne mase, prenese avtoklaviranje  kot npr. Maileffer A0327  enakovredni;  A=1 kos</t>
  </si>
  <si>
    <t>MINI ENDO-BLOC A0327</t>
  </si>
  <si>
    <t>OSTALI POTROŠNI MATERIAL ZA ZOBNO ORDINACIJO/Razrtopina calcijevega hidroksida za zaščito odprtih dentinskih tubulov/ kot npr Tector; 1 kom = 10 ml</t>
  </si>
  <si>
    <t>TECTOR CAOH SUSPENZIJA 10ML</t>
  </si>
  <si>
    <t>CEMENTI/Z akrilatom ojačan dvokomponentni glasionomerni kompozit v kartuši za cementiranje. V obliki paste. Idealne delovne lastnosti za cementiranje (zadosten delovni čas, enostavno odstranjevanje, na voljo v zamenljivih kartušah za hitrješe in bolj zanesljivo cementiranje,kot npr. GC  FujiCEM  2 za cementiranje Ref 900899 / 2x 13,3 g /7,2 ml + nastavki 44 kom</t>
  </si>
  <si>
    <t>FUJICEM 2 MT PASTE PAK KARTUŠA 2X7.2ML + NAST 900899</t>
  </si>
  <si>
    <t>komplet</t>
  </si>
  <si>
    <t>CEMENTI/Ustrezni mešalni nastavki za material pod postavko 97523 kot npr: GC  FujiCEM  2 za cementiranje/ nastavki kompat za rt Ref 900899 kot mixing  Tip SL a 20 kom Ref 900902</t>
  </si>
  <si>
    <t>NASTAVEK MEŠ FUJICEM 2 AUTOMIX BELI 20X</t>
  </si>
  <si>
    <t>CEMENTI/Z akrilatom ojačan glasionomerni cement za cementiranje. V obliki paste. Idealne delovne lastnosti za cementiranje (zadosten delovni čas, enostavno odstranjevanje, na voljo v zamenljivih kartušah za hitrješe in bolj zanesljivo cementiranje,kot npr. GC  FujiCEM  2 za cementiranje Refil kartuša Ref 900899 / 2x 13,3 g /7,2 ml</t>
  </si>
  <si>
    <t>FUJICEM 2 MT PASTE PAK KARTUŠA 2X7.2ML</t>
  </si>
  <si>
    <t>ODTISNE MASE /Masa polieter za funkcijski odtis za avtomatsko mešanje, različica, kot npr. Impregum Penta soft P31734 ali enakovredni začetni kpl</t>
  </si>
  <si>
    <t>IMPREGUM PENTA SOFT ZAČETNI SET P3</t>
  </si>
  <si>
    <t>ODTISNE MASE /Masa polieter za funkcijski odtis za avtomatsko mešanje, različica, kot npr. Impregum  Penta soft quick P31770 ali enakovredni začetni kpl</t>
  </si>
  <si>
    <t>IMPREGUM PENTA SOFT QUICK INTRO</t>
  </si>
  <si>
    <t>SKUPAJ VREDNOST:</t>
  </si>
  <si>
    <t xml:space="preserve">Datum: </t>
  </si>
  <si>
    <t>Žig</t>
  </si>
  <si>
    <t>Ponudnik :…...........................................</t>
  </si>
  <si>
    <t>Postopek javnega naročila:   ODPRTI POSTOPEK s sklenitvijo okvirnih sporazumov</t>
  </si>
  <si>
    <t>Javno naročilo, objavljeno na Portalu javnih naročil z dne: ________, pod št. objave: JN____/2025</t>
  </si>
  <si>
    <t>ter Uradnem glasilu EU z dne: ____________, pod št. objave: ____________________</t>
  </si>
  <si>
    <t>Predmet javnega naročila: Dobava zobozdravstvenega materiala</t>
  </si>
  <si>
    <r>
      <t xml:space="preserve">CEMENTI/Glasionomerni cementi/:  Steklasto ionomerni polnilni cement za nadgradnjo in polnitve, </t>
    </r>
    <r>
      <rPr>
        <b/>
        <sz val="9"/>
        <rFont val="Arial"/>
        <family val="2"/>
        <charset val="238"/>
      </rPr>
      <t>normalno strjujoč</t>
    </r>
    <r>
      <rPr>
        <sz val="9"/>
        <rFont val="Arial"/>
        <family val="2"/>
        <charset val="238"/>
      </rPr>
      <t>, jedkanje ni potrebno, kpl, vse barve kot npr. Fuji IX GP ali enakovredni v capsulah; 1 sc = 50 caps/a0,14 ml</t>
    </r>
  </si>
  <si>
    <r>
      <t xml:space="preserve">CEMENTI/Glasionomerni cementi/:  Steklasto ionomerni polnilni cement za nadgradnjo in polnitve, n </t>
    </r>
    <r>
      <rPr>
        <b/>
        <sz val="9"/>
        <rFont val="Arial"/>
        <family val="2"/>
        <charset val="238"/>
      </rPr>
      <t>hitro strjujoč</t>
    </r>
    <r>
      <rPr>
        <sz val="9"/>
        <rFont val="Arial"/>
        <family val="2"/>
        <charset val="238"/>
      </rPr>
      <t>, jedkanje ni potrebno, kpl, vse barve kot npr. Fuji IX GP ali enakovredni v capsulah; 1 sc = 50 caps/a0,14 ml</t>
    </r>
  </si>
  <si>
    <r>
      <t xml:space="preserve">CEMENTI/Glasionomerni cementi/:  Steklasto ionomerni polnilni cement za nadgradnjo in polnitve, </t>
    </r>
    <r>
      <rPr>
        <b/>
        <sz val="9"/>
        <rFont val="Arial"/>
        <family val="2"/>
        <charset val="238"/>
      </rPr>
      <t xml:space="preserve"> hitro strjujoč</t>
    </r>
    <r>
      <rPr>
        <sz val="9"/>
        <rFont val="Arial"/>
        <family val="2"/>
        <charset val="238"/>
      </rPr>
      <t>, jedkanje ni potrebno, kpl, vse barve kot npr. Fuji IX GP ali enakovredni v capsulah; 1 sc = 50 caps/a0,14 ml</t>
    </r>
  </si>
  <si>
    <r>
      <t xml:space="preserve">CEMENTI/Glasionomerni cementi/:  Steklasto ionomerni polnilni cement za nadgradnjo in polnitve, </t>
    </r>
    <r>
      <rPr>
        <b/>
        <sz val="9"/>
        <rFont val="Arial"/>
        <family val="2"/>
        <charset val="238"/>
      </rPr>
      <t>hitro strjujoč</t>
    </r>
    <r>
      <rPr>
        <sz val="9"/>
        <rFont val="Arial"/>
        <family val="2"/>
        <charset val="238"/>
      </rPr>
      <t>, jedkanje ni potrebno, kpl, vse barve kot npr. Fuji IX GP ali enakovredni v capsulah; 1 sc = 50 caps/a0,14 ml</t>
    </r>
  </si>
  <si>
    <r>
      <t xml:space="preserve">CEMENTI/Glasionomerni cementi/:  Steklasto ionomerni polnilni cement za nadgradnjo in polnitve,  </t>
    </r>
    <r>
      <rPr>
        <b/>
        <sz val="9"/>
        <rFont val="Arial"/>
        <family val="2"/>
        <charset val="238"/>
      </rPr>
      <t>hitro strjujoč</t>
    </r>
    <r>
      <rPr>
        <sz val="9"/>
        <rFont val="Arial"/>
        <family val="2"/>
        <charset val="238"/>
      </rPr>
      <t>, jedkanje ni potrebno, kpl, vse barve kot npr. Fuji IX GP ali enakovredni v capsulah; 1 sc = 50 caps/a0,14 ml</t>
    </r>
  </si>
  <si>
    <r>
      <t>MATERIALI ZA KOMPOZITNE ZALIVKE:  * Ustrezni nastavki za aplikacijo za menjavo za gel pod zap.št.</t>
    </r>
    <r>
      <rPr>
        <strike/>
        <sz val="9"/>
        <rFont val="Arial"/>
        <family val="2"/>
        <charset val="238"/>
      </rPr>
      <t xml:space="preserve"> </t>
    </r>
    <r>
      <rPr>
        <sz val="9"/>
        <rFont val="Arial"/>
        <family val="2"/>
        <charset val="238"/>
      </rPr>
      <t xml:space="preserve">   96808; 1 zav = 25kom</t>
    </r>
  </si>
  <si>
    <r>
      <t>ENDODONTIJA IN ANESTEZIJA/Zdravljenje dlesni, sredstva za izpiranje kanalov/:  Tekočina za čiščenje in sušenje koreninskih kanalov</t>
    </r>
    <r>
      <rPr>
        <b/>
        <sz val="9"/>
        <rFont val="Arial"/>
        <family val="2"/>
        <charset val="238"/>
      </rPr>
      <t xml:space="preserve"> z nastavkom za luer lock navoj  igle</t>
    </r>
    <r>
      <rPr>
        <sz val="9"/>
        <rFont val="Arial"/>
        <family val="2"/>
        <charset val="238"/>
      </rPr>
      <t xml:space="preserve"> kot npr. Parcan (stabiliziran natrijev hipoklorit(2,5% - 3% NaOCl) ali enakovredna; 1 kos = 400 ml</t>
    </r>
  </si>
  <si>
    <r>
      <t>ŠIVALNI PRIBOR:  Šivalne nitke svilene z iglo kot npr. Mersilk 16/3-0</t>
    </r>
    <r>
      <rPr>
        <b/>
        <sz val="9"/>
        <rFont val="Arial"/>
        <family val="2"/>
        <charset val="238"/>
      </rPr>
      <t xml:space="preserve"> W2502T</t>
    </r>
    <r>
      <rPr>
        <sz val="9"/>
        <rFont val="Arial"/>
        <family val="2"/>
        <charset val="238"/>
      </rPr>
      <t xml:space="preserve"> ali enakovredne; 1 set = (igla + nit)sterilno</t>
    </r>
  </si>
  <si>
    <r>
      <t xml:space="preserve">ŠIVALNI PRIBOR:  Šivalne nitke svilene z iglo kot npr. Mersilk 19/3-0 </t>
    </r>
    <r>
      <rPr>
        <b/>
        <sz val="9"/>
        <rFont val="Arial"/>
        <family val="2"/>
        <charset val="238"/>
      </rPr>
      <t>W2506T</t>
    </r>
    <r>
      <rPr>
        <sz val="9"/>
        <rFont val="Arial"/>
        <family val="2"/>
        <charset val="238"/>
      </rPr>
      <t xml:space="preserve"> ali enakovredne; 1set = (igla + nit)sterilno</t>
    </r>
  </si>
  <si>
    <r>
      <t>ŠIVALNI PRIBOR: Šivalne nitke svilene z iglo kot npr. Mersilk 19/4-0</t>
    </r>
    <r>
      <rPr>
        <b/>
        <sz val="9"/>
        <rFont val="Arial"/>
        <family val="2"/>
        <charset val="238"/>
      </rPr>
      <t xml:space="preserve"> W2505T</t>
    </r>
    <r>
      <rPr>
        <sz val="9"/>
        <rFont val="Arial"/>
        <family val="2"/>
        <charset val="238"/>
      </rPr>
      <t xml:space="preserve"> ali enakovredne; 1 set = (igla + nit)sterilno</t>
    </r>
  </si>
  <si>
    <r>
      <t xml:space="preserve">ENDODONTIJA IN ANESTEZIJA:Šivalne nitke svilene z iglo kot npr. Mersilk 19/5-0 </t>
    </r>
    <r>
      <rPr>
        <b/>
        <sz val="9"/>
        <rFont val="Arial"/>
        <family val="2"/>
        <charset val="238"/>
      </rPr>
      <t xml:space="preserve">W2505T </t>
    </r>
    <r>
      <rPr>
        <sz val="9"/>
        <rFont val="Arial"/>
        <family val="2"/>
        <charset val="238"/>
      </rPr>
      <t>ali enakovredne; 1 set = (igla + nit)sterilno</t>
    </r>
  </si>
  <si>
    <r>
      <t xml:space="preserve">ENDODONTIJA IN ANESTEZIJA:Šivalna nit 45cm, polipropilenska, neresorbtivna, z obratno rezljivo iglo 16mm/5-0, 3/8 kot npr. Prolene </t>
    </r>
    <r>
      <rPr>
        <b/>
        <sz val="9"/>
        <rFont val="Arial"/>
        <family val="2"/>
        <charset val="238"/>
      </rPr>
      <t xml:space="preserve">W8882T </t>
    </r>
    <r>
      <rPr>
        <sz val="9"/>
        <rFont val="Arial"/>
        <family val="2"/>
        <charset val="238"/>
      </rPr>
      <t>in podobno1 set = (igla + nit)sterilno</t>
    </r>
  </si>
  <si>
    <r>
      <t xml:space="preserve">ENDODONTIJA IN ANESTEZIJA:Šivalna nit 45cm polipropilenska, neresorbtivna, z obratno rezljivo iglo 16mm/4-0, 3/8 kot npr. Prolene  kot </t>
    </r>
    <r>
      <rPr>
        <b/>
        <sz val="9"/>
        <rFont val="Arial"/>
        <family val="2"/>
        <charset val="238"/>
      </rPr>
      <t>W8884T</t>
    </r>
    <r>
      <rPr>
        <sz val="9"/>
        <rFont val="Arial"/>
        <family val="2"/>
        <charset val="238"/>
      </rPr>
      <t xml:space="preserve"> in podobno1 set = (igla + nit)sterilno</t>
    </r>
  </si>
  <si>
    <r>
      <t xml:space="preserve">ŠIVALNI PRIBOR:  Šivalne nitke iz polypropilena, neresorbtivne, z Multipass iglo, kot npr. Prolene </t>
    </r>
    <r>
      <rPr>
        <b/>
        <sz val="9"/>
        <rFont val="Arial"/>
        <family val="2"/>
        <charset val="238"/>
      </rPr>
      <t>MPP7764H</t>
    </r>
    <r>
      <rPr>
        <sz val="9"/>
        <rFont val="Arial"/>
        <family val="2"/>
        <charset val="238"/>
      </rPr>
      <t xml:space="preserve"> ali enakovredne; 1 set = (igla + nit)sterilno</t>
    </r>
  </si>
  <si>
    <r>
      <t xml:space="preserve">ŠIVALNI PRIBOR:  Šivalne nitke iz polypropilena, neresorbtivne, z Multipass iglo, kot npr. Prolene </t>
    </r>
    <r>
      <rPr>
        <b/>
        <sz val="9"/>
        <rFont val="Arial"/>
        <family val="2"/>
        <charset val="238"/>
      </rPr>
      <t>MPP8686H</t>
    </r>
    <r>
      <rPr>
        <sz val="9"/>
        <rFont val="Arial"/>
        <family val="2"/>
        <charset val="238"/>
      </rPr>
      <t>/PS-2,5-0 ali enakovredne;  1 set = (igla + nit)sterilno</t>
    </r>
  </si>
  <si>
    <r>
      <t xml:space="preserve">OSTALI ZOBOZDRAVSTVENI MATERIAL/Pripomočki pri delu/:  Aplikatorji vezivnih premazov, mini aplikatorji v enem delu z upogljivim plastičnim držalom z kosmatenim koncem, ki se ne snema  različnih debelin/pakirani v embalažo z odprtino </t>
    </r>
    <r>
      <rPr>
        <b/>
        <sz val="9"/>
        <rFont val="Arial"/>
        <family val="2"/>
        <charset val="238"/>
      </rPr>
      <t>XF</t>
    </r>
    <r>
      <rPr>
        <sz val="9"/>
        <rFont val="Arial"/>
        <family val="2"/>
        <charset val="238"/>
      </rPr>
      <t>, Reg ločeno z barvami; 1 sc = 100kom</t>
    </r>
  </si>
  <si>
    <t xml:space="preserve">Številka javnega naročila:    SJN 002/2025                                                                                                                                                                                          </t>
  </si>
  <si>
    <t>Datum:…...............................................</t>
  </si>
  <si>
    <t>žig</t>
  </si>
  <si>
    <t>Podpis:…........................................................................................................</t>
  </si>
  <si>
    <t>SKLOP 1: ALGINATI</t>
  </si>
  <si>
    <t>SKLOP 12: OSTALI POTROŠNI MATERIAL</t>
  </si>
  <si>
    <t>SKLOP 11: OSTALI ZOBOZDRAVSTVENI MATERIAL</t>
  </si>
  <si>
    <t>SKLOP 10: VRTEČI INŠTRUMENTI</t>
  </si>
  <si>
    <t>SKLOP 9: ŠIVALNI PRIBOR</t>
  </si>
  <si>
    <t>SKLOP 8: IGLE</t>
  </si>
  <si>
    <t>SKLOP 2: ODTISNI MATERIAL</t>
  </si>
  <si>
    <t>SKLOP 3: AMALGAM IN CEMENTI</t>
  </si>
  <si>
    <t>SKLOP 4: MATERIAL ZA KOMPOZITNE ZALIVKE</t>
  </si>
  <si>
    <t>SKLOP 5: GATAPERCHA, PAPIRNATI POENI</t>
  </si>
  <si>
    <t>SKLOP 6: ENDODONTIJA IN ANESTEZIJA</t>
  </si>
  <si>
    <t>SKLOP 7: PILICE ZA ZAVITE KANALE</t>
  </si>
  <si>
    <t>1. ALGINATI</t>
  </si>
  <si>
    <t>MATRICA 3D FUSION LILA SREDNJA 100X / 898192
FX175</t>
  </si>
  <si>
    <t>MATRICA 3D FUSION ZELENA STAN 6.6MM 100X / 
898194 FX 200</t>
  </si>
  <si>
    <t>MATRICA 3D FUSION MODRA 8.7MM 60X / 898196
FX300</t>
  </si>
  <si>
    <t>COMPOSI-TIGHT 3D FUSION FIRM 4.3MM 100X / 
859105 FXH100</t>
  </si>
  <si>
    <t>COMPOSI-TIGHT 3D FUSION FIRM 5.3MM 100X / 
859106 FXH175</t>
  </si>
  <si>
    <t>COMPOSI-TIGHT 3D FUSION FIRM 6.1MM 100X / 
859107 FXH200</t>
  </si>
  <si>
    <t xml:space="preserve"> COMPOSI-TIGHT 3D FUSION FIMR 7.7MM 100X / 
859108 FXH300</t>
  </si>
  <si>
    <t>COMPOSI-TIGHT 3D FUSION FIRM 4.3MM 50X / 
859109 FXH100-M</t>
  </si>
  <si>
    <t>MATRICA 3D FUSION ORANŽNA MALA 60X / 
898190
FX150</t>
  </si>
  <si>
    <t>COMPOSI-TIGHT 3D FUSION FIRM 6.1MM 50X / 
859111 FXH200-M</t>
  </si>
  <si>
    <t>COMPOSI-TIGHT 3D FUSION FIRM 7.7MM 50X / 
859112 FXH300-M</t>
  </si>
  <si>
    <t>MATRICA 3D FUSION  4.4 SIVA 100X / 898188
FX100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</si>
</sst>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30" x14ac:knownFonts="1">
    <font>
      <sz val="11"/>
      <color theme="1"/>
      <name val="Calibri"/>
      <family val="2"/>
      <charset val="238"/>
      <scheme val="minor"/>
    </font>
    <font>
      <sz val="11"/>
      <color theme="1"/>
      <name val="Calibri"/>
      <family val="2"/>
      <charset val="238"/>
      <scheme val="minor"/>
    </font>
    <font>
      <b/>
      <sz val="9"/>
      <name val="Calibri"/>
      <family val="2"/>
    </font>
    <font>
      <b/>
      <sz val="9"/>
      <color indexed="8"/>
      <name val="Calibri"/>
      <family val="2"/>
    </font>
    <font>
      <sz val="9"/>
      <color theme="1"/>
      <name val="Calibri"/>
      <family val="2"/>
    </font>
    <font>
      <sz val="9"/>
      <name val="Calibri"/>
      <family val="2"/>
    </font>
    <font>
      <sz val="11"/>
      <color theme="1"/>
      <name val="Calibri"/>
      <family val="2"/>
      <scheme val="minor"/>
    </font>
    <font>
      <sz val="11"/>
      <color indexed="8"/>
      <name val="Calibri"/>
      <family val="2"/>
      <charset val="238"/>
    </font>
    <font>
      <b/>
      <sz val="9"/>
      <name val="Calibri"/>
      <family val="2"/>
      <charset val="238"/>
    </font>
    <font>
      <sz val="10"/>
      <name val="Arial CE"/>
      <family val="2"/>
      <charset val="238"/>
    </font>
    <font>
      <sz val="9"/>
      <name val="Calibri"/>
      <family val="2"/>
      <charset val="238"/>
    </font>
    <font>
      <sz val="10"/>
      <color theme="1"/>
      <name val="Verdana"/>
      <family val="2"/>
      <charset val="238"/>
    </font>
    <font>
      <sz val="9"/>
      <color theme="1"/>
      <name val="Calibri"/>
      <family val="2"/>
      <charset val="238"/>
    </font>
    <font>
      <b/>
      <sz val="9"/>
      <color rgb="FFFF0000"/>
      <name val="Calibri"/>
      <family val="2"/>
      <charset val="238"/>
    </font>
    <font>
      <sz val="9"/>
      <color indexed="8"/>
      <name val="Calibri"/>
      <family val="2"/>
      <charset val="238"/>
    </font>
    <font>
      <sz val="9"/>
      <color rgb="FF242424"/>
      <name val="Calibri"/>
      <family val="2"/>
      <charset val="238"/>
    </font>
    <font>
      <sz val="9"/>
      <color rgb="FF424242"/>
      <name val="Calibri"/>
      <family val="2"/>
      <charset val="238"/>
    </font>
    <font>
      <b/>
      <sz val="12"/>
      <color theme="1"/>
      <name val="Calibri"/>
      <family val="2"/>
      <charset val="238"/>
    </font>
    <font>
      <b/>
      <sz val="14"/>
      <name val="Calibri"/>
      <family val="2"/>
      <charset val="238"/>
    </font>
    <font>
      <sz val="9"/>
      <name val="Arial"/>
      <family val="2"/>
      <charset val="238"/>
    </font>
    <font>
      <b/>
      <sz val="9"/>
      <name val="Arial"/>
      <family val="2"/>
      <charset val="238"/>
    </font>
    <font>
      <sz val="9"/>
      <color theme="1"/>
      <name val="Arial"/>
      <family val="2"/>
      <charset val="238"/>
    </font>
    <font>
      <strike/>
      <sz val="9"/>
      <name val="Arial"/>
      <family val="2"/>
      <charset val="238"/>
    </font>
    <font>
      <sz val="9"/>
      <color indexed="8"/>
      <name val="Arial"/>
      <family val="2"/>
      <charset val="238"/>
    </font>
    <font>
      <sz val="9"/>
      <color rgb="FF1B1C1B"/>
      <name val="Arial"/>
      <family val="2"/>
      <charset val="238"/>
    </font>
    <font>
      <sz val="9"/>
      <color rgb="FF333333"/>
      <name val="Arial"/>
      <family val="2"/>
      <charset val="238"/>
    </font>
    <font>
      <b/>
      <sz val="9"/>
      <color theme="1"/>
      <name val="Calibri"/>
      <family val="2"/>
      <charset val="238"/>
    </font>
    <font>
      <b/>
      <sz val="10"/>
      <color theme="1"/>
      <name val="Calibri"/>
      <family val="2"/>
      <charset val="238"/>
    </font>
    <font>
      <sz val="8"/>
      <name val="Calibri"/>
      <family val="2"/>
      <charset val="238"/>
      <scheme val="minor"/>
    </font>
    <font>
      <sz val="8"/>
      <name val="Arial"/>
      <family val="2"/>
      <charset val="238"/>
    </font>
  </fonts>
  <fills count="7">
    <fill>
      <patternFill patternType="none"/>
    </fill>
    <fill>
      <patternFill patternType="gray125"/>
    </fill>
    <fill>
      <patternFill patternType="solid">
        <fgColor theme="4" tint="0.39994506668294322"/>
        <bgColor indexed="64"/>
      </patternFill>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
      <patternFill patternType="solid">
        <fgColor indexed="9"/>
        <bgColor indexed="26"/>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1" fillId="0" borderId="0"/>
    <xf numFmtId="0" fontId="6" fillId="0" borderId="0"/>
    <xf numFmtId="0" fontId="7" fillId="0" borderId="0"/>
    <xf numFmtId="0" fontId="9" fillId="0" borderId="0"/>
  </cellStyleXfs>
  <cellXfs count="92">
    <xf numFmtId="0" fontId="0" fillId="0" borderId="0" xfId="0"/>
    <xf numFmtId="0" fontId="3" fillId="0" borderId="0" xfId="0" applyFont="1" applyAlignment="1">
      <alignment vertical="top" wrapText="1"/>
    </xf>
    <xf numFmtId="0" fontId="4" fillId="0" borderId="0" xfId="0" applyFont="1" applyAlignment="1">
      <alignment horizontal="center"/>
    </xf>
    <xf numFmtId="0" fontId="4" fillId="0" borderId="0" xfId="0" applyFont="1"/>
    <xf numFmtId="0" fontId="3" fillId="0" borderId="0" xfId="0" applyFont="1" applyAlignment="1">
      <alignment horizontal="center" vertical="top" wrapText="1"/>
    </xf>
    <xf numFmtId="0" fontId="3" fillId="0" borderId="0" xfId="0" applyFont="1"/>
    <xf numFmtId="0" fontId="3" fillId="0" borderId="0" xfId="0" applyFont="1" applyAlignment="1" applyProtection="1">
      <alignment vertical="top" wrapText="1"/>
      <protection locked="0"/>
    </xf>
    <xf numFmtId="0" fontId="3" fillId="0" borderId="0" xfId="0" applyFont="1" applyAlignment="1" applyProtection="1">
      <alignment horizontal="center" vertical="top" wrapText="1"/>
      <protection locked="0"/>
    </xf>
    <xf numFmtId="0" fontId="4" fillId="3" borderId="0" xfId="0" applyFont="1" applyFill="1"/>
    <xf numFmtId="0" fontId="4" fillId="0" borderId="0" xfId="0" applyFont="1" applyAlignment="1">
      <alignment horizontal="center" wrapText="1"/>
    </xf>
    <xf numFmtId="4" fontId="4" fillId="0" borderId="0" xfId="0" applyNumberFormat="1" applyFont="1" applyAlignment="1">
      <alignment horizontal="center"/>
    </xf>
    <xf numFmtId="0" fontId="11" fillId="0" borderId="0" xfId="0" applyFont="1"/>
    <xf numFmtId="4" fontId="17" fillId="0" borderId="1" xfId="0" applyNumberFormat="1" applyFont="1" applyBorder="1" applyAlignment="1">
      <alignment horizontal="center"/>
    </xf>
    <xf numFmtId="0" fontId="5" fillId="3" borderId="0" xfId="0" applyFont="1" applyFill="1" applyAlignment="1">
      <alignment horizontal="left" wrapText="1"/>
    </xf>
    <xf numFmtId="0" fontId="3" fillId="0" borderId="0" xfId="0" applyFont="1" applyAlignment="1">
      <alignment horizontal="left" vertical="top" wrapText="1"/>
    </xf>
    <xf numFmtId="0" fontId="4" fillId="0" borderId="1" xfId="0" applyFont="1" applyBorder="1" applyAlignment="1">
      <alignment horizontal="center"/>
    </xf>
    <xf numFmtId="0" fontId="12" fillId="4" borderId="1" xfId="0" applyFont="1" applyFill="1" applyBorder="1" applyAlignment="1">
      <alignment horizontal="center"/>
    </xf>
    <xf numFmtId="0" fontId="8" fillId="4" borderId="1" xfId="0" applyFont="1" applyFill="1" applyBorder="1" applyAlignment="1">
      <alignment horizontal="center" vertical="center" wrapText="1"/>
    </xf>
    <xf numFmtId="0" fontId="13" fillId="4" borderId="1" xfId="0" applyFont="1" applyFill="1" applyBorder="1" applyAlignment="1">
      <alignment horizontal="center" vertical="center" wrapText="1"/>
    </xf>
    <xf numFmtId="49" fontId="8" fillId="2" borderId="1" xfId="0" applyNumberFormat="1" applyFont="1" applyFill="1" applyBorder="1" applyAlignment="1">
      <alignment horizontal="center" vertical="center" wrapText="1"/>
    </xf>
    <xf numFmtId="2" fontId="8" fillId="2" borderId="1" xfId="0" applyNumberFormat="1" applyFont="1" applyFill="1" applyBorder="1" applyAlignment="1">
      <alignment horizontal="center" vertical="center" wrapText="1"/>
    </xf>
    <xf numFmtId="164" fontId="8" fillId="2" borderId="1" xfId="0" applyNumberFormat="1" applyFont="1" applyFill="1" applyBorder="1" applyAlignment="1">
      <alignment horizontal="center" vertical="center" wrapText="1"/>
    </xf>
    <xf numFmtId="0" fontId="8" fillId="2" borderId="1" xfId="0" applyFont="1" applyFill="1" applyBorder="1" applyAlignment="1">
      <alignment horizontal="center" vertical="center" wrapText="1"/>
    </xf>
    <xf numFmtId="4" fontId="8" fillId="2" borderId="1" xfId="0" applyNumberFormat="1" applyFont="1" applyFill="1" applyBorder="1" applyAlignment="1">
      <alignment horizontal="center" vertical="center" wrapText="1"/>
    </xf>
    <xf numFmtId="0" fontId="19" fillId="4" borderId="1" xfId="0" applyFont="1" applyFill="1" applyBorder="1" applyAlignment="1">
      <alignment horizontal="left" wrapText="1"/>
    </xf>
    <xf numFmtId="0" fontId="19" fillId="4" borderId="1" xfId="1" applyFont="1" applyFill="1" applyBorder="1" applyAlignment="1">
      <alignment wrapText="1"/>
    </xf>
    <xf numFmtId="0" fontId="19" fillId="4" borderId="1" xfId="0" applyFont="1" applyFill="1" applyBorder="1" applyAlignment="1">
      <alignment horizontal="center" wrapText="1"/>
    </xf>
    <xf numFmtId="0" fontId="10" fillId="0" borderId="1" xfId="0" applyFont="1" applyBorder="1" applyAlignment="1">
      <alignment horizontal="center" wrapText="1"/>
    </xf>
    <xf numFmtId="0" fontId="10" fillId="0" borderId="1" xfId="0" applyFont="1" applyBorder="1" applyAlignment="1" applyProtection="1">
      <alignment horizontal="center" wrapText="1"/>
      <protection locked="0"/>
    </xf>
    <xf numFmtId="164" fontId="10" fillId="0" borderId="1" xfId="0" applyNumberFormat="1" applyFont="1" applyBorder="1" applyAlignment="1" applyProtection="1">
      <alignment horizontal="center" wrapText="1"/>
      <protection locked="0"/>
    </xf>
    <xf numFmtId="4" fontId="10" fillId="0" borderId="1" xfId="0" applyNumberFormat="1" applyFont="1" applyBorder="1" applyAlignment="1" applyProtection="1">
      <alignment horizontal="center" wrapText="1"/>
      <protection locked="0"/>
    </xf>
    <xf numFmtId="0" fontId="10" fillId="3" borderId="1" xfId="0" applyFont="1" applyFill="1" applyBorder="1" applyAlignment="1" applyProtection="1">
      <alignment horizontal="center" wrapText="1"/>
      <protection locked="0"/>
    </xf>
    <xf numFmtId="164" fontId="10" fillId="3" borderId="1" xfId="0" applyNumberFormat="1" applyFont="1" applyFill="1" applyBorder="1" applyAlignment="1" applyProtection="1">
      <alignment horizontal="center" wrapText="1"/>
      <protection locked="0"/>
    </xf>
    <xf numFmtId="1" fontId="19" fillId="4" borderId="1" xfId="0" applyNumberFormat="1" applyFont="1" applyFill="1" applyBorder="1" applyAlignment="1">
      <alignment horizontal="left" wrapText="1"/>
    </xf>
    <xf numFmtId="0" fontId="12" fillId="0" borderId="1" xfId="2" applyFont="1" applyBorder="1" applyAlignment="1">
      <alignment horizontal="center"/>
    </xf>
    <xf numFmtId="0" fontId="10" fillId="3" borderId="1" xfId="0" applyFont="1" applyFill="1" applyBorder="1" applyAlignment="1">
      <alignment horizontal="center" wrapText="1"/>
    </xf>
    <xf numFmtId="0" fontId="19" fillId="4" borderId="1" xfId="0" applyFont="1" applyFill="1" applyBorder="1" applyAlignment="1">
      <alignment horizontal="center"/>
    </xf>
    <xf numFmtId="0" fontId="21" fillId="4" borderId="1" xfId="2" applyFont="1" applyFill="1" applyBorder="1" applyAlignment="1">
      <alignment wrapText="1"/>
    </xf>
    <xf numFmtId="0" fontId="21" fillId="4" borderId="1" xfId="2" applyFont="1" applyFill="1" applyBorder="1" applyAlignment="1">
      <alignment horizontal="center" wrapText="1"/>
    </xf>
    <xf numFmtId="0" fontId="10" fillId="0" borderId="1" xfId="0" applyFont="1" applyBorder="1" applyAlignment="1">
      <alignment vertical="top"/>
    </xf>
    <xf numFmtId="0" fontId="12" fillId="0" borderId="1" xfId="0" applyFont="1" applyBorder="1"/>
    <xf numFmtId="0" fontId="14" fillId="0" borderId="1" xfId="0" applyFont="1" applyBorder="1" applyAlignment="1">
      <alignment horizontal="center" wrapText="1"/>
    </xf>
    <xf numFmtId="164" fontId="10" fillId="0" borderId="1" xfId="0" applyNumberFormat="1" applyFont="1" applyBorder="1" applyAlignment="1" applyProtection="1">
      <alignment horizontal="center" vertical="center" wrapText="1"/>
      <protection locked="0"/>
    </xf>
    <xf numFmtId="0" fontId="23" fillId="4" borderId="1" xfId="0" applyFont="1" applyFill="1" applyBorder="1" applyAlignment="1">
      <alignment horizontal="center" wrapText="1"/>
    </xf>
    <xf numFmtId="0" fontId="15" fillId="0" borderId="1" xfId="0" applyFont="1" applyBorder="1"/>
    <xf numFmtId="0" fontId="21" fillId="4" borderId="1" xfId="0" applyFont="1" applyFill="1" applyBorder="1" applyAlignment="1">
      <alignment wrapText="1"/>
    </xf>
    <xf numFmtId="0" fontId="21" fillId="4" borderId="1" xfId="0" applyFont="1" applyFill="1" applyBorder="1" applyAlignment="1">
      <alignment horizontal="center" wrapText="1"/>
    </xf>
    <xf numFmtId="0" fontId="14" fillId="0" borderId="1" xfId="3" applyFont="1" applyBorder="1" applyAlignment="1" applyProtection="1">
      <alignment horizontal="center"/>
      <protection locked="0"/>
    </xf>
    <xf numFmtId="49" fontId="14" fillId="0" borderId="1" xfId="3" applyNumberFormat="1" applyFont="1" applyBorder="1" applyAlignment="1">
      <alignment horizontal="center" wrapText="1"/>
    </xf>
    <xf numFmtId="49" fontId="14" fillId="5" borderId="1" xfId="3" applyNumberFormat="1" applyFont="1" applyFill="1" applyBorder="1" applyAlignment="1">
      <alignment horizontal="center" wrapText="1"/>
    </xf>
    <xf numFmtId="0" fontId="14" fillId="5" borderId="1" xfId="3" applyFont="1" applyFill="1" applyBorder="1" applyAlignment="1" applyProtection="1">
      <alignment horizontal="center"/>
      <protection locked="0"/>
    </xf>
    <xf numFmtId="49" fontId="14" fillId="0" borderId="1" xfId="3" applyNumberFormat="1" applyFont="1" applyBorder="1" applyAlignment="1" applyProtection="1">
      <alignment horizontal="center" wrapText="1"/>
      <protection locked="0"/>
    </xf>
    <xf numFmtId="49" fontId="10" fillId="0" borderId="1" xfId="3" applyNumberFormat="1" applyFont="1" applyBorder="1" applyAlignment="1">
      <alignment horizontal="center" wrapText="1"/>
    </xf>
    <xf numFmtId="0" fontId="12" fillId="0" borderId="1" xfId="0" applyFont="1" applyBorder="1" applyAlignment="1">
      <alignment horizontal="center"/>
    </xf>
    <xf numFmtId="49" fontId="10" fillId="0" borderId="1" xfId="3" applyNumberFormat="1" applyFont="1" applyBorder="1" applyAlignment="1" applyProtection="1">
      <alignment horizontal="center" wrapText="1"/>
      <protection locked="0"/>
    </xf>
    <xf numFmtId="0" fontId="14" fillId="0" borderId="1" xfId="3" applyFont="1" applyBorder="1" applyAlignment="1" applyProtection="1">
      <alignment horizontal="center" wrapText="1"/>
      <protection locked="0"/>
    </xf>
    <xf numFmtId="0" fontId="12" fillId="0" borderId="1" xfId="2" applyFont="1" applyBorder="1"/>
    <xf numFmtId="0" fontId="10" fillId="0" borderId="1" xfId="3" applyFont="1" applyBorder="1" applyAlignment="1" applyProtection="1">
      <alignment horizontal="center" wrapText="1"/>
      <protection locked="0"/>
    </xf>
    <xf numFmtId="0" fontId="14" fillId="0" borderId="1" xfId="0" applyFont="1" applyBorder="1" applyAlignment="1" applyProtection="1">
      <alignment horizontal="center" wrapText="1"/>
      <protection locked="0"/>
    </xf>
    <xf numFmtId="4" fontId="14" fillId="6" borderId="1" xfId="3" applyNumberFormat="1" applyFont="1" applyFill="1" applyBorder="1" applyAlignment="1">
      <alignment horizontal="center" wrapText="1"/>
    </xf>
    <xf numFmtId="49" fontId="10" fillId="0" borderId="1" xfId="4" applyNumberFormat="1" applyFont="1" applyBorder="1" applyAlignment="1">
      <alignment horizontal="center" wrapText="1"/>
    </xf>
    <xf numFmtId="49" fontId="10" fillId="0" borderId="1" xfId="3" applyNumberFormat="1" applyFont="1" applyBorder="1" applyAlignment="1">
      <alignment horizontal="center"/>
    </xf>
    <xf numFmtId="0" fontId="14" fillId="0" borderId="1" xfId="2" applyFont="1" applyBorder="1" applyAlignment="1">
      <alignment horizontal="center"/>
    </xf>
    <xf numFmtId="4" fontId="14" fillId="0" borderId="1" xfId="3" applyNumberFormat="1" applyFont="1" applyBorder="1" applyAlignment="1">
      <alignment horizontal="center" wrapText="1"/>
    </xf>
    <xf numFmtId="0" fontId="14" fillId="3" borderId="1" xfId="0" applyFont="1" applyFill="1" applyBorder="1" applyAlignment="1">
      <alignment horizontal="center" wrapText="1"/>
    </xf>
    <xf numFmtId="0" fontId="14" fillId="3" borderId="1" xfId="0" applyFont="1" applyFill="1" applyBorder="1" applyAlignment="1" applyProtection="1">
      <alignment horizontal="center" wrapText="1"/>
      <protection locked="0"/>
    </xf>
    <xf numFmtId="0" fontId="21" fillId="4" borderId="1" xfId="0" applyFont="1" applyFill="1" applyBorder="1"/>
    <xf numFmtId="0" fontId="21" fillId="4" borderId="1" xfId="0" applyFont="1" applyFill="1" applyBorder="1" applyAlignment="1">
      <alignment horizontal="left"/>
    </xf>
    <xf numFmtId="0" fontId="24" fillId="4" borderId="1" xfId="0" applyFont="1" applyFill="1" applyBorder="1" applyAlignment="1">
      <alignment wrapText="1"/>
    </xf>
    <xf numFmtId="49" fontId="10" fillId="0" borderId="1" xfId="0" applyNumberFormat="1" applyFont="1" applyBorder="1" applyAlignment="1">
      <alignment horizontal="center" wrapText="1"/>
    </xf>
    <xf numFmtId="3" fontId="10" fillId="0" borderId="1" xfId="0" applyNumberFormat="1" applyFont="1" applyBorder="1" applyAlignment="1">
      <alignment horizontal="center" wrapText="1"/>
    </xf>
    <xf numFmtId="0" fontId="25" fillId="4" borderId="1" xfId="0" applyFont="1" applyFill="1" applyBorder="1" applyAlignment="1">
      <alignment horizontal="left" wrapText="1"/>
    </xf>
    <xf numFmtId="0" fontId="21" fillId="4" borderId="1" xfId="0" applyFont="1" applyFill="1" applyBorder="1" applyAlignment="1">
      <alignment horizontal="left" wrapText="1"/>
    </xf>
    <xf numFmtId="0" fontId="16" fillId="0" borderId="1" xfId="0" applyFont="1" applyBorder="1"/>
    <xf numFmtId="0" fontId="19" fillId="4" borderId="1" xfId="0" applyFont="1" applyFill="1" applyBorder="1" applyAlignment="1">
      <alignment wrapText="1"/>
    </xf>
    <xf numFmtId="49" fontId="10" fillId="3" borderId="1" xfId="0" applyNumberFormat="1" applyFont="1" applyFill="1" applyBorder="1" applyAlignment="1">
      <alignment horizontal="center" wrapText="1"/>
    </xf>
    <xf numFmtId="1" fontId="5" fillId="3" borderId="1" xfId="0" applyNumberFormat="1" applyFont="1" applyFill="1" applyBorder="1" applyAlignment="1">
      <alignment horizontal="left" wrapText="1"/>
    </xf>
    <xf numFmtId="0" fontId="18" fillId="3" borderId="1" xfId="0" applyFont="1" applyFill="1" applyBorder="1" applyAlignment="1">
      <alignment wrapText="1"/>
    </xf>
    <xf numFmtId="0" fontId="12" fillId="3" borderId="1" xfId="0" applyFont="1" applyFill="1" applyBorder="1" applyAlignment="1">
      <alignment horizontal="center"/>
    </xf>
    <xf numFmtId="0" fontId="12" fillId="3" borderId="1" xfId="0" applyFont="1" applyFill="1" applyBorder="1" applyAlignment="1">
      <alignment horizontal="center" wrapText="1"/>
    </xf>
    <xf numFmtId="0" fontId="2" fillId="0" borderId="0" xfId="0" applyFont="1" applyAlignment="1">
      <alignment vertical="top" wrapText="1"/>
    </xf>
    <xf numFmtId="0" fontId="3" fillId="0" borderId="0" xfId="0" applyFont="1" applyAlignment="1">
      <alignment vertical="top" wrapText="1"/>
    </xf>
    <xf numFmtId="0" fontId="12" fillId="4" borderId="1" xfId="0" applyFont="1" applyFill="1" applyBorder="1" applyAlignment="1">
      <alignment horizontal="center"/>
    </xf>
    <xf numFmtId="0" fontId="8" fillId="2" borderId="1" xfId="0" applyFont="1" applyFill="1" applyBorder="1" applyAlignment="1">
      <alignment horizontal="center" wrapText="1"/>
    </xf>
    <xf numFmtId="0" fontId="8" fillId="0" borderId="1" xfId="0" applyFont="1" applyBorder="1" applyAlignment="1">
      <alignment horizontal="center" wrapText="1"/>
    </xf>
    <xf numFmtId="0" fontId="3" fillId="0" borderId="0" xfId="0" applyFont="1" applyAlignment="1">
      <alignment horizontal="left" vertical="top" wrapText="1"/>
    </xf>
    <xf numFmtId="0" fontId="4" fillId="0" borderId="1" xfId="0" applyFont="1" applyBorder="1"/>
    <xf numFmtId="0" fontId="4" fillId="0" borderId="1" xfId="0" applyFont="1" applyBorder="1" applyAlignment="1">
      <alignment horizontal="center" wrapText="1"/>
    </xf>
    <xf numFmtId="4" fontId="26" fillId="0" borderId="1" xfId="0" applyNumberFormat="1" applyFont="1" applyBorder="1" applyAlignment="1">
      <alignment horizontal="center"/>
    </xf>
    <xf numFmtId="4" fontId="27" fillId="0" borderId="1" xfId="0" applyNumberFormat="1" applyFont="1" applyBorder="1" applyAlignment="1">
      <alignment horizontal="center"/>
    </xf>
    <xf numFmtId="0" fontId="29" fillId="4" borderId="1" xfId="0" applyFont="1" applyFill="1" applyBorder="1" applyAlignment="1">
      <alignment horizontal="center" wrapText="1"/>
    </xf>
    <xf numFmtId="0" fontId="21" fillId="4" borderId="1" xfId="2" applyFont="1" applyFill="1" applyBorder="1" applyAlignment="1">
      <alignment horizontal="left"/>
    </xf>
  </cellXfs>
  <cellStyles count="5">
    <cellStyle name="Navadno" xfId="0" builtinId="0"/>
    <cellStyle name="Navadno 4" xfId="1" xr:uid="{00000000-0005-0000-0000-000001000000}"/>
    <cellStyle name="Navadno_List1" xfId="4" xr:uid="{00000000-0005-0000-0000-000002000000}"/>
    <cellStyle name="Normal 2 2" xfId="2" xr:uid="{00000000-0005-0000-0000-000003000000}"/>
    <cellStyle name="Normal 6" xfId="3"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Q34"/>
  <sheetViews>
    <sheetView showGridLines="0" topLeftCell="A10" zoomScale="86" zoomScaleNormal="86" workbookViewId="0">
      <pane ySplit="11" topLeftCell="A21" activePane="bottomLeft" state="frozen"/>
      <selection activeCell="A10" sqref="A10"/>
      <selection pane="bottomLeft" activeCell="M27" sqref="M27"/>
    </sheetView>
  </sheetViews>
  <sheetFormatPr defaultColWidth="9.109375" defaultRowHeight="12" x14ac:dyDescent="0.25"/>
  <cols>
    <col min="1" max="1" width="10.88671875" style="3" customWidth="1"/>
    <col min="2" max="2" width="72.5546875" style="3" customWidth="1"/>
    <col min="3" max="3" width="9.33203125" style="2" bestFit="1" customWidth="1"/>
    <col min="4" max="4" width="36" style="9" customWidth="1"/>
    <col min="5" max="5" width="7.109375" style="2" customWidth="1"/>
    <col min="6" max="6" width="22.6640625" style="2" customWidth="1"/>
    <col min="7" max="7" width="12.88671875" style="2" customWidth="1"/>
    <col min="8" max="8" width="15.109375" style="2" customWidth="1"/>
    <col min="9" max="9" width="15.5546875" style="2" customWidth="1"/>
    <col min="10" max="10" width="11.5546875" style="2" bestFit="1" customWidth="1"/>
    <col min="11" max="11" width="9.33203125" style="2" bestFit="1" customWidth="1"/>
    <col min="12" max="12" width="13.6640625" style="2" customWidth="1"/>
    <col min="13" max="13" width="22.44140625" style="2" customWidth="1"/>
    <col min="14" max="14" width="21.88671875" style="2" customWidth="1"/>
    <col min="15" max="15" width="13.6640625" style="2" customWidth="1"/>
    <col min="16" max="16" width="33.33203125" style="2" customWidth="1"/>
    <col min="17" max="17" width="12.109375" style="2" customWidth="1"/>
    <col min="18" max="16384" width="9.109375" style="3"/>
  </cols>
  <sheetData>
    <row r="1" spans="1:6" x14ac:dyDescent="0.25">
      <c r="A1" s="80"/>
      <c r="B1" s="81"/>
      <c r="C1" s="81"/>
      <c r="D1" s="81"/>
      <c r="E1" s="81"/>
      <c r="F1" s="81"/>
    </row>
    <row r="2" spans="1:6" x14ac:dyDescent="0.25">
      <c r="A2" s="81"/>
      <c r="B2" s="81"/>
      <c r="C2" s="81"/>
      <c r="D2" s="81"/>
      <c r="E2" s="81"/>
      <c r="F2" s="81"/>
    </row>
    <row r="3" spans="1:6" x14ac:dyDescent="0.25">
      <c r="A3" s="81"/>
      <c r="B3" s="81"/>
      <c r="C3" s="81"/>
      <c r="D3" s="81"/>
      <c r="E3" s="81"/>
      <c r="F3" s="81"/>
    </row>
    <row r="4" spans="1:6" x14ac:dyDescent="0.25">
      <c r="A4" s="81"/>
      <c r="B4" s="81"/>
      <c r="C4" s="81"/>
      <c r="D4" s="81"/>
      <c r="E4" s="81"/>
      <c r="F4" s="81"/>
    </row>
    <row r="5" spans="1:6" x14ac:dyDescent="0.25">
      <c r="A5" s="81"/>
      <c r="B5" s="81"/>
      <c r="C5" s="81"/>
      <c r="D5" s="81"/>
      <c r="E5" s="81"/>
      <c r="F5" s="81"/>
    </row>
    <row r="6" spans="1:6" x14ac:dyDescent="0.25">
      <c r="A6" s="81"/>
      <c r="B6" s="81"/>
      <c r="C6" s="81"/>
      <c r="D6" s="81"/>
      <c r="E6" s="81"/>
      <c r="F6" s="81"/>
    </row>
    <row r="7" spans="1:6" x14ac:dyDescent="0.25">
      <c r="A7" s="81"/>
      <c r="B7" s="81"/>
      <c r="C7" s="81"/>
      <c r="D7" s="81"/>
      <c r="E7" s="81"/>
      <c r="F7" s="81"/>
    </row>
    <row r="8" spans="1:6" x14ac:dyDescent="0.25">
      <c r="A8" s="81" t="s">
        <v>0</v>
      </c>
      <c r="B8" s="81"/>
      <c r="C8" s="81"/>
      <c r="D8" s="81"/>
      <c r="E8" s="81"/>
      <c r="F8" s="81"/>
    </row>
    <row r="9" spans="1:6" x14ac:dyDescent="0.25">
      <c r="A9" s="1"/>
      <c r="B9" s="1"/>
      <c r="C9" s="4"/>
      <c r="D9" s="4"/>
      <c r="E9" s="4"/>
      <c r="F9" s="4"/>
    </row>
    <row r="10" spans="1:6" ht="16.2" customHeight="1" x14ac:dyDescent="0.25">
      <c r="A10" s="85" t="s">
        <v>1097</v>
      </c>
      <c r="B10" s="85"/>
      <c r="C10" s="85"/>
      <c r="D10" s="85"/>
      <c r="E10" s="4"/>
      <c r="F10" s="4"/>
    </row>
    <row r="11" spans="1:6" ht="15.6" customHeight="1" x14ac:dyDescent="0.25">
      <c r="A11" s="85" t="s">
        <v>1098</v>
      </c>
      <c r="B11" s="85"/>
      <c r="C11" s="85"/>
      <c r="D11" s="85"/>
      <c r="E11" s="4"/>
      <c r="F11" s="4"/>
    </row>
    <row r="12" spans="1:6" ht="18.600000000000001" customHeight="1" x14ac:dyDescent="0.25">
      <c r="A12" s="85" t="s">
        <v>1096</v>
      </c>
      <c r="B12" s="85"/>
      <c r="C12" s="85"/>
      <c r="D12" s="85"/>
      <c r="E12" s="4"/>
      <c r="F12" s="4"/>
    </row>
    <row r="13" spans="1:6" ht="10.199999999999999" customHeight="1" x14ac:dyDescent="0.25">
      <c r="A13" s="14"/>
      <c r="B13" s="14"/>
      <c r="C13" s="14"/>
      <c r="D13" s="14"/>
      <c r="E13" s="4"/>
      <c r="F13" s="4"/>
    </row>
    <row r="14" spans="1:6" ht="20.399999999999999" customHeight="1" x14ac:dyDescent="0.25">
      <c r="A14" s="85" t="s">
        <v>1116</v>
      </c>
      <c r="B14" s="85"/>
      <c r="C14" s="85"/>
      <c r="D14" s="85"/>
      <c r="E14" s="4"/>
      <c r="F14" s="4"/>
    </row>
    <row r="15" spans="1:6" ht="19.2" customHeight="1" x14ac:dyDescent="0.25">
      <c r="A15" s="85" t="s">
        <v>1099</v>
      </c>
      <c r="B15" s="85"/>
      <c r="C15" s="85"/>
      <c r="D15" s="85"/>
      <c r="E15" s="4"/>
      <c r="F15" s="4"/>
    </row>
    <row r="16" spans="1:6" x14ac:dyDescent="0.25">
      <c r="A16" s="5" t="s">
        <v>1120</v>
      </c>
      <c r="B16" s="1"/>
      <c r="C16" s="4"/>
      <c r="D16" s="4"/>
      <c r="E16" s="4"/>
      <c r="F16" s="4"/>
    </row>
    <row r="17" spans="1:17" x14ac:dyDescent="0.25">
      <c r="A17" s="6"/>
      <c r="B17" s="6"/>
      <c r="C17" s="7"/>
      <c r="D17" s="7"/>
      <c r="E17" s="4"/>
      <c r="F17" s="4"/>
    </row>
    <row r="18" spans="1:17" x14ac:dyDescent="0.25">
      <c r="A18" s="82"/>
      <c r="B18" s="82"/>
      <c r="C18" s="82"/>
      <c r="D18" s="82"/>
      <c r="E18" s="82"/>
      <c r="F18" s="16"/>
      <c r="G18" s="83" t="s">
        <v>1</v>
      </c>
      <c r="H18" s="84"/>
      <c r="I18" s="84"/>
      <c r="J18" s="84"/>
      <c r="K18" s="84"/>
      <c r="L18" s="84"/>
      <c r="M18" s="84"/>
      <c r="N18" s="84"/>
      <c r="O18" s="84"/>
      <c r="P18" s="84"/>
      <c r="Q18" s="84"/>
    </row>
    <row r="19" spans="1:17" ht="36" x14ac:dyDescent="0.25">
      <c r="A19" s="17" t="s">
        <v>2</v>
      </c>
      <c r="B19" s="17" t="s">
        <v>3</v>
      </c>
      <c r="C19" s="17" t="s">
        <v>4</v>
      </c>
      <c r="D19" s="18" t="s">
        <v>5</v>
      </c>
      <c r="E19" s="17" t="s">
        <v>6</v>
      </c>
      <c r="F19" s="17" t="s">
        <v>7</v>
      </c>
      <c r="G19" s="19" t="s">
        <v>8</v>
      </c>
      <c r="H19" s="20" t="s">
        <v>9</v>
      </c>
      <c r="I19" s="21" t="s">
        <v>10</v>
      </c>
      <c r="J19" s="21" t="s">
        <v>11</v>
      </c>
      <c r="K19" s="22" t="s">
        <v>12</v>
      </c>
      <c r="L19" s="21" t="s">
        <v>13</v>
      </c>
      <c r="M19" s="23" t="s">
        <v>14</v>
      </c>
      <c r="N19" s="23" t="s">
        <v>15</v>
      </c>
      <c r="O19" s="23" t="s">
        <v>16</v>
      </c>
      <c r="P19" s="19" t="s">
        <v>17</v>
      </c>
      <c r="Q19" s="19" t="s">
        <v>18</v>
      </c>
    </row>
    <row r="20" spans="1:17" x14ac:dyDescent="0.25">
      <c r="A20" s="17" t="s">
        <v>19</v>
      </c>
      <c r="B20" s="17" t="s">
        <v>20</v>
      </c>
      <c r="C20" s="17" t="s">
        <v>21</v>
      </c>
      <c r="D20" s="18" t="s">
        <v>22</v>
      </c>
      <c r="E20" s="17" t="s">
        <v>23</v>
      </c>
      <c r="F20" s="17" t="s">
        <v>24</v>
      </c>
      <c r="G20" s="22" t="s">
        <v>25</v>
      </c>
      <c r="H20" s="22" t="s">
        <v>26</v>
      </c>
      <c r="I20" s="21" t="s">
        <v>27</v>
      </c>
      <c r="J20" s="21" t="s">
        <v>28</v>
      </c>
      <c r="K20" s="22" t="s">
        <v>29</v>
      </c>
      <c r="L20" s="21" t="s">
        <v>30</v>
      </c>
      <c r="M20" s="23" t="s">
        <v>31</v>
      </c>
      <c r="N20" s="23" t="s">
        <v>32</v>
      </c>
      <c r="O20" s="22" t="s">
        <v>33</v>
      </c>
      <c r="P20" s="22" t="s">
        <v>34</v>
      </c>
      <c r="Q20" s="19" t="s">
        <v>35</v>
      </c>
    </row>
    <row r="21" spans="1:17" ht="34.799999999999997" x14ac:dyDescent="0.25">
      <c r="A21" s="24">
        <v>96700</v>
      </c>
      <c r="B21" s="25" t="s">
        <v>36</v>
      </c>
      <c r="C21" s="26">
        <v>70</v>
      </c>
      <c r="D21" s="26"/>
      <c r="E21" s="26" t="s">
        <v>37</v>
      </c>
      <c r="F21" s="26" t="s">
        <v>1132</v>
      </c>
      <c r="G21" s="27"/>
      <c r="H21" s="28"/>
      <c r="I21" s="29"/>
      <c r="J21" s="29"/>
      <c r="K21" s="28"/>
      <c r="L21" s="29"/>
      <c r="M21" s="30">
        <f>SUM(C21*J21)</f>
        <v>0</v>
      </c>
      <c r="N21" s="30">
        <f>SUM(C21*L21)</f>
        <v>0</v>
      </c>
      <c r="O21" s="27"/>
      <c r="P21" s="27"/>
      <c r="Q21" s="27"/>
    </row>
    <row r="22" spans="1:17" ht="34.799999999999997" x14ac:dyDescent="0.25">
      <c r="A22" s="24">
        <v>96701</v>
      </c>
      <c r="B22" s="25" t="s">
        <v>39</v>
      </c>
      <c r="C22" s="26">
        <v>15</v>
      </c>
      <c r="D22" s="26"/>
      <c r="E22" s="26" t="s">
        <v>37</v>
      </c>
      <c r="F22" s="26" t="s">
        <v>1132</v>
      </c>
      <c r="G22" s="27"/>
      <c r="H22" s="31"/>
      <c r="I22" s="32"/>
      <c r="J22" s="32"/>
      <c r="K22" s="31"/>
      <c r="L22" s="29"/>
      <c r="M22" s="30">
        <f t="shared" ref="M22:M25" si="0">SUM(C22*J22)</f>
        <v>0</v>
      </c>
      <c r="N22" s="30">
        <f t="shared" ref="N22:N25" si="1">SUM(C22*L22)</f>
        <v>0</v>
      </c>
      <c r="O22" s="27"/>
      <c r="P22" s="27"/>
      <c r="Q22" s="27"/>
    </row>
    <row r="23" spans="1:17" ht="23.4" x14ac:dyDescent="0.25">
      <c r="A23" s="33">
        <v>96702</v>
      </c>
      <c r="B23" s="25" t="s">
        <v>40</v>
      </c>
      <c r="C23" s="26">
        <v>45</v>
      </c>
      <c r="D23" s="26"/>
      <c r="E23" s="26" t="s">
        <v>37</v>
      </c>
      <c r="F23" s="26" t="s">
        <v>1132</v>
      </c>
      <c r="G23" s="27"/>
      <c r="H23" s="31"/>
      <c r="I23" s="32"/>
      <c r="J23" s="32"/>
      <c r="K23" s="31"/>
      <c r="L23" s="29"/>
      <c r="M23" s="30">
        <f t="shared" si="0"/>
        <v>0</v>
      </c>
      <c r="N23" s="30">
        <f t="shared" si="1"/>
        <v>0</v>
      </c>
      <c r="O23" s="27"/>
      <c r="P23" s="27"/>
      <c r="Q23" s="27"/>
    </row>
    <row r="24" spans="1:17" ht="23.4" x14ac:dyDescent="0.25">
      <c r="A24" s="24">
        <v>96703</v>
      </c>
      <c r="B24" s="25" t="s">
        <v>41</v>
      </c>
      <c r="C24" s="26">
        <v>50</v>
      </c>
      <c r="D24" s="26"/>
      <c r="E24" s="26" t="s">
        <v>37</v>
      </c>
      <c r="F24" s="26" t="s">
        <v>1132</v>
      </c>
      <c r="G24" s="27"/>
      <c r="H24" s="31"/>
      <c r="I24" s="32"/>
      <c r="J24" s="32"/>
      <c r="K24" s="31"/>
      <c r="L24" s="29"/>
      <c r="M24" s="30">
        <f t="shared" si="0"/>
        <v>0</v>
      </c>
      <c r="N24" s="30">
        <f t="shared" si="1"/>
        <v>0</v>
      </c>
      <c r="O24" s="27"/>
      <c r="P24" s="27"/>
      <c r="Q24" s="27"/>
    </row>
    <row r="25" spans="1:17" x14ac:dyDescent="0.25">
      <c r="A25" s="24">
        <v>96704</v>
      </c>
      <c r="B25" s="25" t="s">
        <v>42</v>
      </c>
      <c r="C25" s="26">
        <v>12</v>
      </c>
      <c r="D25" s="26"/>
      <c r="E25" s="26" t="s">
        <v>37</v>
      </c>
      <c r="F25" s="26" t="s">
        <v>1132</v>
      </c>
      <c r="G25" s="27"/>
      <c r="H25" s="31"/>
      <c r="I25" s="32"/>
      <c r="J25" s="32"/>
      <c r="K25" s="31"/>
      <c r="L25" s="29"/>
      <c r="M25" s="30">
        <f t="shared" si="0"/>
        <v>0</v>
      </c>
      <c r="N25" s="30">
        <f t="shared" si="1"/>
        <v>0</v>
      </c>
      <c r="O25" s="27"/>
      <c r="P25" s="27"/>
      <c r="Q25" s="27"/>
    </row>
    <row r="26" spans="1:17" ht="27.6" customHeight="1" x14ac:dyDescent="0.35">
      <c r="A26" s="76"/>
      <c r="B26" s="77" t="s">
        <v>1092</v>
      </c>
      <c r="C26" s="78"/>
      <c r="D26" s="79"/>
      <c r="E26" s="78"/>
      <c r="F26" s="78"/>
      <c r="G26" s="53"/>
      <c r="H26" s="53"/>
      <c r="I26" s="53"/>
      <c r="J26" s="53"/>
      <c r="K26" s="53"/>
      <c r="L26" s="53"/>
      <c r="M26" s="12">
        <f>SUM(M21:M25)</f>
        <v>0</v>
      </c>
      <c r="N26" s="12">
        <f>SUM(N21:N25)</f>
        <v>0</v>
      </c>
      <c r="O26" s="15"/>
      <c r="P26" s="15"/>
      <c r="Q26" s="15"/>
    </row>
    <row r="27" spans="1:17" x14ac:dyDescent="0.25">
      <c r="A27" s="13"/>
      <c r="B27" s="8"/>
    </row>
    <row r="28" spans="1:17" x14ac:dyDescent="0.25">
      <c r="B28" s="3" t="s">
        <v>1093</v>
      </c>
      <c r="C28" s="2" t="s">
        <v>1094</v>
      </c>
    </row>
    <row r="29" spans="1:17" x14ac:dyDescent="0.25">
      <c r="M29" s="10"/>
    </row>
    <row r="30" spans="1:17" x14ac:dyDescent="0.25">
      <c r="B30" s="3" t="s">
        <v>1095</v>
      </c>
    </row>
    <row r="34" spans="2:2" ht="13.2" x14ac:dyDescent="0.25">
      <c r="B34" s="11"/>
    </row>
  </sheetData>
  <autoFilter ref="A21:Q25" xr:uid="{00000000-0009-0000-0000-000000000000}"/>
  <mergeCells count="9">
    <mergeCell ref="A1:F7"/>
    <mergeCell ref="A8:F8"/>
    <mergeCell ref="A18:E18"/>
    <mergeCell ref="G18:Q18"/>
    <mergeCell ref="A11:D11"/>
    <mergeCell ref="A12:D12"/>
    <mergeCell ref="A14:D14"/>
    <mergeCell ref="A15:D15"/>
    <mergeCell ref="A10:D10"/>
  </mergeCells>
  <phoneticPr fontId="28" type="noConversion"/>
  <dataValidations count="1">
    <dataValidation allowBlank="1" showErrorMessage="1" errorTitle="Napačna vrednost podatkov" error="Vrednost popusta je previsoka. Skupna cena ne more biti negativna vrednost. Prosimo preverite podatke." sqref="J21:K25" xr:uid="{00000000-0002-0000-0000-000000000000}"/>
  </dataValidations>
  <pageMargins left="0.70866141732283472" right="0.70866141732283472" top="0.74803149606299213" bottom="0.74803149606299213" header="0.31496062992125984" footer="0.31496062992125984"/>
  <pageSetup paperSize="9" scale="3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FEC4AF-D5FC-4FE1-9B3F-770598245362}">
  <sheetPr>
    <tabColor rgb="FF00B050"/>
  </sheetPr>
  <dimension ref="A1:Q56"/>
  <sheetViews>
    <sheetView showGridLines="0" topLeftCell="A10" zoomScale="86" zoomScaleNormal="86" workbookViewId="0">
      <pane ySplit="11" topLeftCell="A44" activePane="bottomLeft" state="frozen"/>
      <selection activeCell="A10" sqref="A10"/>
      <selection pane="bottomLeft" activeCell="M49" sqref="M49"/>
    </sheetView>
  </sheetViews>
  <sheetFormatPr defaultColWidth="9.109375" defaultRowHeight="12" x14ac:dyDescent="0.25"/>
  <cols>
    <col min="1" max="1" width="10.88671875" style="3" customWidth="1"/>
    <col min="2" max="2" width="72.5546875" style="3" customWidth="1"/>
    <col min="3" max="3" width="9.33203125" style="2" bestFit="1" customWidth="1"/>
    <col min="4" max="4" width="36" style="9" customWidth="1"/>
    <col min="5" max="5" width="7.109375" style="2" customWidth="1"/>
    <col min="6" max="6" width="22.6640625" style="2" customWidth="1"/>
    <col min="7" max="7" width="12.88671875" style="2" customWidth="1"/>
    <col min="8" max="8" width="15.109375" style="2" customWidth="1"/>
    <col min="9" max="9" width="15.5546875" style="2" customWidth="1"/>
    <col min="10" max="10" width="11.5546875" style="2" bestFit="1" customWidth="1"/>
    <col min="11" max="11" width="9.33203125" style="2" bestFit="1" customWidth="1"/>
    <col min="12" max="12" width="13.6640625" style="2" customWidth="1"/>
    <col min="13" max="13" width="22.44140625" style="2" customWidth="1"/>
    <col min="14" max="14" width="21.88671875" style="2" customWidth="1"/>
    <col min="15" max="15" width="13.6640625" style="2" customWidth="1"/>
    <col min="16" max="16" width="33.33203125" style="2" customWidth="1"/>
    <col min="17" max="17" width="12.109375" style="2" customWidth="1"/>
    <col min="18" max="16384" width="9.109375" style="3"/>
  </cols>
  <sheetData>
    <row r="1" spans="1:6" x14ac:dyDescent="0.25">
      <c r="A1" s="80"/>
      <c r="B1" s="81"/>
      <c r="C1" s="81"/>
      <c r="D1" s="81"/>
      <c r="E1" s="81"/>
      <c r="F1" s="81"/>
    </row>
    <row r="2" spans="1:6" x14ac:dyDescent="0.25">
      <c r="A2" s="81"/>
      <c r="B2" s="81"/>
      <c r="C2" s="81"/>
      <c r="D2" s="81"/>
      <c r="E2" s="81"/>
      <c r="F2" s="81"/>
    </row>
    <row r="3" spans="1:6" x14ac:dyDescent="0.25">
      <c r="A3" s="81"/>
      <c r="B3" s="81"/>
      <c r="C3" s="81"/>
      <c r="D3" s="81"/>
      <c r="E3" s="81"/>
      <c r="F3" s="81"/>
    </row>
    <row r="4" spans="1:6" x14ac:dyDescent="0.25">
      <c r="A4" s="81"/>
      <c r="B4" s="81"/>
      <c r="C4" s="81"/>
      <c r="D4" s="81"/>
      <c r="E4" s="81"/>
      <c r="F4" s="81"/>
    </row>
    <row r="5" spans="1:6" x14ac:dyDescent="0.25">
      <c r="A5" s="81"/>
      <c r="B5" s="81"/>
      <c r="C5" s="81"/>
      <c r="D5" s="81"/>
      <c r="E5" s="81"/>
      <c r="F5" s="81"/>
    </row>
    <row r="6" spans="1:6" x14ac:dyDescent="0.25">
      <c r="A6" s="81"/>
      <c r="B6" s="81"/>
      <c r="C6" s="81"/>
      <c r="D6" s="81"/>
      <c r="E6" s="81"/>
      <c r="F6" s="81"/>
    </row>
    <row r="7" spans="1:6" x14ac:dyDescent="0.25">
      <c r="A7" s="81"/>
      <c r="B7" s="81"/>
      <c r="C7" s="81"/>
      <c r="D7" s="81"/>
      <c r="E7" s="81"/>
      <c r="F7" s="81"/>
    </row>
    <row r="8" spans="1:6" x14ac:dyDescent="0.25">
      <c r="A8" s="81" t="s">
        <v>0</v>
      </c>
      <c r="B8" s="81"/>
      <c r="C8" s="81"/>
      <c r="D8" s="81"/>
      <c r="E8" s="81"/>
      <c r="F8" s="81"/>
    </row>
    <row r="9" spans="1:6" x14ac:dyDescent="0.25">
      <c r="A9" s="1"/>
      <c r="B9" s="1"/>
      <c r="C9" s="4"/>
      <c r="D9" s="4"/>
      <c r="E9" s="4"/>
      <c r="F9" s="4"/>
    </row>
    <row r="10" spans="1:6" ht="16.2" customHeight="1" x14ac:dyDescent="0.25">
      <c r="A10" s="85" t="s">
        <v>1097</v>
      </c>
      <c r="B10" s="85"/>
      <c r="C10" s="85"/>
      <c r="D10" s="85"/>
      <c r="E10" s="4"/>
      <c r="F10" s="4"/>
    </row>
    <row r="11" spans="1:6" ht="15.6" customHeight="1" x14ac:dyDescent="0.25">
      <c r="A11" s="85" t="s">
        <v>1098</v>
      </c>
      <c r="B11" s="85"/>
      <c r="C11" s="85"/>
      <c r="D11" s="85"/>
      <c r="E11" s="4"/>
      <c r="F11" s="4"/>
    </row>
    <row r="12" spans="1:6" ht="18.600000000000001" customHeight="1" x14ac:dyDescent="0.25">
      <c r="A12" s="85" t="s">
        <v>1096</v>
      </c>
      <c r="B12" s="85"/>
      <c r="C12" s="85"/>
      <c r="D12" s="85"/>
      <c r="E12" s="4"/>
      <c r="F12" s="4"/>
    </row>
    <row r="13" spans="1:6" ht="10.199999999999999" customHeight="1" x14ac:dyDescent="0.25">
      <c r="A13" s="14"/>
      <c r="B13" s="14"/>
      <c r="C13" s="14"/>
      <c r="D13" s="14"/>
      <c r="E13" s="4"/>
      <c r="F13" s="4"/>
    </row>
    <row r="14" spans="1:6" ht="20.399999999999999" customHeight="1" x14ac:dyDescent="0.25">
      <c r="A14" s="85" t="s">
        <v>1116</v>
      </c>
      <c r="B14" s="85"/>
      <c r="C14" s="85"/>
      <c r="D14" s="85"/>
      <c r="E14" s="4"/>
      <c r="F14" s="4"/>
    </row>
    <row r="15" spans="1:6" ht="19.2" customHeight="1" x14ac:dyDescent="0.25">
      <c r="A15" s="85" t="s">
        <v>1099</v>
      </c>
      <c r="B15" s="85"/>
      <c r="C15" s="85"/>
      <c r="D15" s="85"/>
      <c r="E15" s="4"/>
      <c r="F15" s="4"/>
    </row>
    <row r="16" spans="1:6" x14ac:dyDescent="0.25">
      <c r="A16" s="5" t="s">
        <v>1126</v>
      </c>
      <c r="B16" s="1"/>
      <c r="C16" s="4"/>
      <c r="D16" s="4"/>
      <c r="E16" s="4"/>
      <c r="F16" s="4"/>
    </row>
    <row r="17" spans="1:17" x14ac:dyDescent="0.25">
      <c r="A17" s="6"/>
      <c r="B17" s="6"/>
      <c r="C17" s="7"/>
      <c r="D17" s="7"/>
      <c r="E17" s="4"/>
      <c r="F17" s="4"/>
    </row>
    <row r="18" spans="1:17" x14ac:dyDescent="0.25">
      <c r="A18" s="82"/>
      <c r="B18" s="82"/>
      <c r="C18" s="82"/>
      <c r="D18" s="82"/>
      <c r="E18" s="82"/>
      <c r="F18" s="16"/>
      <c r="G18" s="83" t="s">
        <v>1</v>
      </c>
      <c r="H18" s="84"/>
      <c r="I18" s="84"/>
      <c r="J18" s="84"/>
      <c r="K18" s="84"/>
      <c r="L18" s="84"/>
      <c r="M18" s="84"/>
      <c r="N18" s="84"/>
      <c r="O18" s="84"/>
      <c r="P18" s="84"/>
      <c r="Q18" s="84"/>
    </row>
    <row r="19" spans="1:17" ht="36" x14ac:dyDescent="0.25">
      <c r="A19" s="17" t="s">
        <v>2</v>
      </c>
      <c r="B19" s="17" t="s">
        <v>3</v>
      </c>
      <c r="C19" s="17" t="s">
        <v>4</v>
      </c>
      <c r="D19" s="18" t="s">
        <v>5</v>
      </c>
      <c r="E19" s="17" t="s">
        <v>6</v>
      </c>
      <c r="F19" s="17" t="s">
        <v>7</v>
      </c>
      <c r="G19" s="19" t="s">
        <v>8</v>
      </c>
      <c r="H19" s="20" t="s">
        <v>9</v>
      </c>
      <c r="I19" s="21" t="s">
        <v>10</v>
      </c>
      <c r="J19" s="21" t="s">
        <v>11</v>
      </c>
      <c r="K19" s="22" t="s">
        <v>12</v>
      </c>
      <c r="L19" s="21" t="s">
        <v>13</v>
      </c>
      <c r="M19" s="23" t="s">
        <v>14</v>
      </c>
      <c r="N19" s="23" t="s">
        <v>15</v>
      </c>
      <c r="O19" s="23" t="s">
        <v>16</v>
      </c>
      <c r="P19" s="19" t="s">
        <v>17</v>
      </c>
      <c r="Q19" s="19" t="s">
        <v>18</v>
      </c>
    </row>
    <row r="20" spans="1:17" x14ac:dyDescent="0.25">
      <c r="A20" s="17" t="s">
        <v>19</v>
      </c>
      <c r="B20" s="17" t="s">
        <v>20</v>
      </c>
      <c r="C20" s="17" t="s">
        <v>21</v>
      </c>
      <c r="D20" s="18" t="s">
        <v>22</v>
      </c>
      <c r="E20" s="17" t="s">
        <v>23</v>
      </c>
      <c r="F20" s="17" t="s">
        <v>24</v>
      </c>
      <c r="G20" s="22" t="s">
        <v>25</v>
      </c>
      <c r="H20" s="22" t="s">
        <v>26</v>
      </c>
      <c r="I20" s="21" t="s">
        <v>27</v>
      </c>
      <c r="J20" s="21" t="s">
        <v>28</v>
      </c>
      <c r="K20" s="22" t="s">
        <v>29</v>
      </c>
      <c r="L20" s="21" t="s">
        <v>30</v>
      </c>
      <c r="M20" s="23" t="s">
        <v>31</v>
      </c>
      <c r="N20" s="23" t="s">
        <v>32</v>
      </c>
      <c r="O20" s="22" t="s">
        <v>33</v>
      </c>
      <c r="P20" s="22" t="s">
        <v>34</v>
      </c>
      <c r="Q20" s="19" t="s">
        <v>35</v>
      </c>
    </row>
    <row r="21" spans="1:17" ht="23.4" x14ac:dyDescent="0.25">
      <c r="A21" s="33">
        <v>96705</v>
      </c>
      <c r="B21" s="25" t="s">
        <v>43</v>
      </c>
      <c r="C21" s="26">
        <v>1</v>
      </c>
      <c r="D21" s="26" t="s">
        <v>44</v>
      </c>
      <c r="E21" s="26" t="s">
        <v>37</v>
      </c>
      <c r="F21" s="90" t="s">
        <v>1126</v>
      </c>
      <c r="G21" s="27"/>
      <c r="H21" s="31"/>
      <c r="I21" s="32"/>
      <c r="J21" s="32"/>
      <c r="K21" s="31"/>
      <c r="L21" s="29"/>
      <c r="M21" s="30">
        <f t="shared" ref="M21:M43" si="0">SUM(C21*J21)</f>
        <v>0</v>
      </c>
      <c r="N21" s="30">
        <f t="shared" ref="N21:N43" si="1">SUM(C21*L21)</f>
        <v>0</v>
      </c>
      <c r="O21" s="27"/>
      <c r="P21" s="27"/>
      <c r="Q21" s="27"/>
    </row>
    <row r="22" spans="1:17" ht="34.799999999999997" x14ac:dyDescent="0.25">
      <c r="A22" s="24">
        <v>96706</v>
      </c>
      <c r="B22" s="25" t="s">
        <v>45</v>
      </c>
      <c r="C22" s="26">
        <v>1</v>
      </c>
      <c r="D22" s="26" t="s">
        <v>46</v>
      </c>
      <c r="E22" s="26" t="s">
        <v>47</v>
      </c>
      <c r="F22" s="90" t="s">
        <v>1126</v>
      </c>
      <c r="G22" s="27"/>
      <c r="H22" s="31"/>
      <c r="I22" s="32"/>
      <c r="J22" s="32"/>
      <c r="K22" s="31"/>
      <c r="L22" s="29"/>
      <c r="M22" s="30">
        <f t="shared" si="0"/>
        <v>0</v>
      </c>
      <c r="N22" s="30">
        <f t="shared" si="1"/>
        <v>0</v>
      </c>
      <c r="O22" s="27"/>
      <c r="P22" s="27"/>
      <c r="Q22" s="27"/>
    </row>
    <row r="23" spans="1:17" x14ac:dyDescent="0.25">
      <c r="A23" s="24">
        <v>96707</v>
      </c>
      <c r="B23" s="25" t="s">
        <v>48</v>
      </c>
      <c r="C23" s="26">
        <v>1</v>
      </c>
      <c r="D23" s="26" t="s">
        <v>49</v>
      </c>
      <c r="E23" s="26" t="s">
        <v>37</v>
      </c>
      <c r="F23" s="90" t="s">
        <v>1126</v>
      </c>
      <c r="G23" s="27"/>
      <c r="H23" s="31"/>
      <c r="I23" s="32"/>
      <c r="J23" s="32"/>
      <c r="K23" s="31"/>
      <c r="L23" s="29"/>
      <c r="M23" s="30">
        <f t="shared" si="0"/>
        <v>0</v>
      </c>
      <c r="N23" s="30">
        <f t="shared" si="1"/>
        <v>0</v>
      </c>
      <c r="O23" s="27"/>
      <c r="P23" s="27"/>
      <c r="Q23" s="27"/>
    </row>
    <row r="24" spans="1:17" ht="34.799999999999997" x14ac:dyDescent="0.25">
      <c r="A24" s="33">
        <v>96708</v>
      </c>
      <c r="B24" s="25" t="s">
        <v>50</v>
      </c>
      <c r="C24" s="26">
        <v>2</v>
      </c>
      <c r="D24" s="26"/>
      <c r="E24" s="26" t="s">
        <v>51</v>
      </c>
      <c r="F24" s="90" t="s">
        <v>1126</v>
      </c>
      <c r="G24" s="27"/>
      <c r="H24" s="31"/>
      <c r="I24" s="32"/>
      <c r="J24" s="32"/>
      <c r="K24" s="31"/>
      <c r="L24" s="29"/>
      <c r="M24" s="30">
        <f t="shared" si="0"/>
        <v>0</v>
      </c>
      <c r="N24" s="30">
        <f t="shared" si="1"/>
        <v>0</v>
      </c>
      <c r="O24" s="27"/>
      <c r="P24" s="27"/>
      <c r="Q24" s="27"/>
    </row>
    <row r="25" spans="1:17" ht="34.799999999999997" x14ac:dyDescent="0.25">
      <c r="A25" s="24">
        <v>96709</v>
      </c>
      <c r="B25" s="25" t="s">
        <v>52</v>
      </c>
      <c r="C25" s="26">
        <v>2</v>
      </c>
      <c r="D25" s="26"/>
      <c r="E25" s="26" t="s">
        <v>51</v>
      </c>
      <c r="F25" s="90" t="s">
        <v>1126</v>
      </c>
      <c r="G25" s="27"/>
      <c r="H25" s="31"/>
      <c r="I25" s="32"/>
      <c r="J25" s="32"/>
      <c r="K25" s="31"/>
      <c r="L25" s="29"/>
      <c r="M25" s="30">
        <f t="shared" si="0"/>
        <v>0</v>
      </c>
      <c r="N25" s="30">
        <f t="shared" si="1"/>
        <v>0</v>
      </c>
      <c r="O25" s="27"/>
      <c r="P25" s="27"/>
      <c r="Q25" s="34"/>
    </row>
    <row r="26" spans="1:17" ht="34.799999999999997" x14ac:dyDescent="0.25">
      <c r="A26" s="24">
        <v>96710</v>
      </c>
      <c r="B26" s="25" t="s">
        <v>52</v>
      </c>
      <c r="C26" s="26">
        <v>2</v>
      </c>
      <c r="D26" s="26"/>
      <c r="E26" s="26" t="s">
        <v>51</v>
      </c>
      <c r="F26" s="90" t="s">
        <v>1126</v>
      </c>
      <c r="G26" s="27"/>
      <c r="H26" s="31"/>
      <c r="I26" s="32"/>
      <c r="J26" s="32"/>
      <c r="K26" s="31"/>
      <c r="L26" s="29"/>
      <c r="M26" s="30">
        <f t="shared" si="0"/>
        <v>0</v>
      </c>
      <c r="N26" s="30">
        <f t="shared" si="1"/>
        <v>0</v>
      </c>
      <c r="O26" s="27"/>
      <c r="P26" s="27"/>
      <c r="Q26" s="34"/>
    </row>
    <row r="27" spans="1:17" ht="34.799999999999997" x14ac:dyDescent="0.25">
      <c r="A27" s="33">
        <v>96711</v>
      </c>
      <c r="B27" s="25" t="s">
        <v>52</v>
      </c>
      <c r="C27" s="26">
        <v>2</v>
      </c>
      <c r="D27" s="26"/>
      <c r="E27" s="26" t="s">
        <v>51</v>
      </c>
      <c r="F27" s="90" t="s">
        <v>1126</v>
      </c>
      <c r="G27" s="27"/>
      <c r="H27" s="31"/>
      <c r="I27" s="32"/>
      <c r="J27" s="32"/>
      <c r="K27" s="31"/>
      <c r="L27" s="29"/>
      <c r="M27" s="30">
        <f t="shared" si="0"/>
        <v>0</v>
      </c>
      <c r="N27" s="30">
        <f t="shared" si="1"/>
        <v>0</v>
      </c>
      <c r="O27" s="27"/>
      <c r="P27" s="27"/>
      <c r="Q27" s="34"/>
    </row>
    <row r="28" spans="1:17" ht="34.799999999999997" x14ac:dyDescent="0.25">
      <c r="A28" s="24">
        <v>96712</v>
      </c>
      <c r="B28" s="25" t="s">
        <v>53</v>
      </c>
      <c r="C28" s="26">
        <v>20</v>
      </c>
      <c r="D28" s="26" t="s">
        <v>54</v>
      </c>
      <c r="E28" s="26" t="s">
        <v>55</v>
      </c>
      <c r="F28" s="90" t="s">
        <v>1126</v>
      </c>
      <c r="G28" s="27"/>
      <c r="H28" s="31"/>
      <c r="I28" s="32"/>
      <c r="J28" s="32"/>
      <c r="K28" s="31"/>
      <c r="L28" s="29"/>
      <c r="M28" s="30">
        <f t="shared" si="0"/>
        <v>0</v>
      </c>
      <c r="N28" s="30">
        <f t="shared" si="1"/>
        <v>0</v>
      </c>
      <c r="O28" s="27"/>
      <c r="P28" s="27"/>
      <c r="Q28" s="27"/>
    </row>
    <row r="29" spans="1:17" ht="34.799999999999997" x14ac:dyDescent="0.25">
      <c r="A29" s="24">
        <v>96713</v>
      </c>
      <c r="B29" s="25" t="s">
        <v>53</v>
      </c>
      <c r="C29" s="26">
        <v>15</v>
      </c>
      <c r="D29" s="26" t="s">
        <v>56</v>
      </c>
      <c r="E29" s="26" t="s">
        <v>55</v>
      </c>
      <c r="F29" s="90" t="s">
        <v>1126</v>
      </c>
      <c r="G29" s="27"/>
      <c r="H29" s="31"/>
      <c r="I29" s="32"/>
      <c r="J29" s="32"/>
      <c r="K29" s="31"/>
      <c r="L29" s="29"/>
      <c r="M29" s="30">
        <f t="shared" si="0"/>
        <v>0</v>
      </c>
      <c r="N29" s="30">
        <f t="shared" si="1"/>
        <v>0</v>
      </c>
      <c r="O29" s="27"/>
      <c r="P29" s="27"/>
      <c r="Q29" s="27"/>
    </row>
    <row r="30" spans="1:17" ht="34.799999999999997" x14ac:dyDescent="0.25">
      <c r="A30" s="33">
        <v>96714</v>
      </c>
      <c r="B30" s="25" t="s">
        <v>57</v>
      </c>
      <c r="C30" s="26">
        <v>30</v>
      </c>
      <c r="D30" s="26"/>
      <c r="E30" s="26" t="s">
        <v>55</v>
      </c>
      <c r="F30" s="90" t="s">
        <v>1126</v>
      </c>
      <c r="G30" s="35"/>
      <c r="H30" s="31"/>
      <c r="I30" s="32"/>
      <c r="J30" s="32"/>
      <c r="K30" s="31"/>
      <c r="L30" s="29"/>
      <c r="M30" s="30">
        <f t="shared" si="0"/>
        <v>0</v>
      </c>
      <c r="N30" s="30">
        <f t="shared" si="1"/>
        <v>0</v>
      </c>
      <c r="O30" s="27"/>
      <c r="P30" s="27"/>
      <c r="Q30" s="27"/>
    </row>
    <row r="31" spans="1:17" x14ac:dyDescent="0.25">
      <c r="A31" s="24">
        <v>96715</v>
      </c>
      <c r="B31" s="25" t="s">
        <v>58</v>
      </c>
      <c r="C31" s="26">
        <v>4</v>
      </c>
      <c r="D31" s="26"/>
      <c r="E31" s="26" t="s">
        <v>37</v>
      </c>
      <c r="F31" s="90" t="s">
        <v>1126</v>
      </c>
      <c r="G31" s="27"/>
      <c r="H31" s="31"/>
      <c r="I31" s="32"/>
      <c r="J31" s="32"/>
      <c r="K31" s="31"/>
      <c r="L31" s="29"/>
      <c r="M31" s="30">
        <f t="shared" si="0"/>
        <v>0</v>
      </c>
      <c r="N31" s="30">
        <f t="shared" si="1"/>
        <v>0</v>
      </c>
      <c r="O31" s="27"/>
      <c r="P31" s="27"/>
      <c r="Q31" s="34"/>
    </row>
    <row r="32" spans="1:17" x14ac:dyDescent="0.25">
      <c r="A32" s="24">
        <v>96716</v>
      </c>
      <c r="B32" s="25" t="s">
        <v>59</v>
      </c>
      <c r="C32" s="26">
        <v>15</v>
      </c>
      <c r="D32" s="26"/>
      <c r="E32" s="26" t="s">
        <v>60</v>
      </c>
      <c r="F32" s="90" t="s">
        <v>1126</v>
      </c>
      <c r="G32" s="27"/>
      <c r="H32" s="31"/>
      <c r="I32" s="32"/>
      <c r="J32" s="32"/>
      <c r="K32" s="31"/>
      <c r="L32" s="29"/>
      <c r="M32" s="30">
        <f t="shared" si="0"/>
        <v>0</v>
      </c>
      <c r="N32" s="30">
        <f t="shared" si="1"/>
        <v>0</v>
      </c>
      <c r="O32" s="27"/>
      <c r="P32" s="27"/>
      <c r="Q32" s="27"/>
    </row>
    <row r="33" spans="1:17" x14ac:dyDescent="0.25">
      <c r="A33" s="33">
        <v>96717</v>
      </c>
      <c r="B33" s="25" t="s">
        <v>61</v>
      </c>
      <c r="C33" s="26">
        <v>10</v>
      </c>
      <c r="D33" s="26"/>
      <c r="E33" s="26" t="s">
        <v>60</v>
      </c>
      <c r="F33" s="90" t="s">
        <v>1126</v>
      </c>
      <c r="G33" s="27"/>
      <c r="H33" s="31"/>
      <c r="I33" s="32"/>
      <c r="J33" s="32"/>
      <c r="K33" s="31"/>
      <c r="L33" s="29"/>
      <c r="M33" s="30">
        <f t="shared" si="0"/>
        <v>0</v>
      </c>
      <c r="N33" s="30">
        <f t="shared" si="1"/>
        <v>0</v>
      </c>
      <c r="O33" s="27"/>
      <c r="P33" s="27"/>
      <c r="Q33" s="27"/>
    </row>
    <row r="34" spans="1:17" ht="23.4" x14ac:dyDescent="0.25">
      <c r="A34" s="24">
        <v>96718</v>
      </c>
      <c r="B34" s="25" t="s">
        <v>62</v>
      </c>
      <c r="C34" s="26">
        <v>16</v>
      </c>
      <c r="D34" s="26" t="s">
        <v>63</v>
      </c>
      <c r="E34" s="26" t="s">
        <v>55</v>
      </c>
      <c r="F34" s="90" t="s">
        <v>1126</v>
      </c>
      <c r="G34" s="27"/>
      <c r="H34" s="31"/>
      <c r="I34" s="32"/>
      <c r="J34" s="32"/>
      <c r="K34" s="31"/>
      <c r="L34" s="29"/>
      <c r="M34" s="30">
        <f t="shared" si="0"/>
        <v>0</v>
      </c>
      <c r="N34" s="30">
        <f t="shared" si="1"/>
        <v>0</v>
      </c>
      <c r="O34" s="27"/>
      <c r="P34" s="27"/>
      <c r="Q34" s="27"/>
    </row>
    <row r="35" spans="1:17" ht="34.799999999999997" x14ac:dyDescent="0.25">
      <c r="A35" s="24">
        <v>96719</v>
      </c>
      <c r="B35" s="25" t="s">
        <v>64</v>
      </c>
      <c r="C35" s="26">
        <v>8</v>
      </c>
      <c r="D35" s="26"/>
      <c r="E35" s="26" t="s">
        <v>55</v>
      </c>
      <c r="F35" s="90" t="s">
        <v>1126</v>
      </c>
      <c r="G35" s="27"/>
      <c r="H35" s="31"/>
      <c r="I35" s="32"/>
      <c r="J35" s="32"/>
      <c r="K35" s="31"/>
      <c r="L35" s="29"/>
      <c r="M35" s="30">
        <f t="shared" si="0"/>
        <v>0</v>
      </c>
      <c r="N35" s="30">
        <f t="shared" si="1"/>
        <v>0</v>
      </c>
      <c r="O35" s="27"/>
      <c r="P35" s="27"/>
      <c r="Q35" s="27"/>
    </row>
    <row r="36" spans="1:17" x14ac:dyDescent="0.25">
      <c r="A36" s="33">
        <v>96720</v>
      </c>
      <c r="B36" s="25" t="s">
        <v>65</v>
      </c>
      <c r="C36" s="26">
        <v>7</v>
      </c>
      <c r="D36" s="26"/>
      <c r="E36" s="26" t="s">
        <v>60</v>
      </c>
      <c r="F36" s="90" t="s">
        <v>1126</v>
      </c>
      <c r="G36" s="27"/>
      <c r="H36" s="31"/>
      <c r="I36" s="32"/>
      <c r="J36" s="32"/>
      <c r="K36" s="31"/>
      <c r="L36" s="29"/>
      <c r="M36" s="30">
        <f t="shared" si="0"/>
        <v>0</v>
      </c>
      <c r="N36" s="30">
        <f t="shared" si="1"/>
        <v>0</v>
      </c>
      <c r="O36" s="27"/>
      <c r="P36" s="27"/>
      <c r="Q36" s="27"/>
    </row>
    <row r="37" spans="1:17" ht="23.4" x14ac:dyDescent="0.25">
      <c r="A37" s="24">
        <v>96721</v>
      </c>
      <c r="B37" s="25" t="s">
        <v>66</v>
      </c>
      <c r="C37" s="26">
        <v>12</v>
      </c>
      <c r="D37" s="26"/>
      <c r="E37" s="26" t="s">
        <v>67</v>
      </c>
      <c r="F37" s="90" t="s">
        <v>1126</v>
      </c>
      <c r="G37" s="27"/>
      <c r="H37" s="31"/>
      <c r="I37" s="32"/>
      <c r="J37" s="32"/>
      <c r="K37" s="31"/>
      <c r="L37" s="29"/>
      <c r="M37" s="30">
        <f t="shared" si="0"/>
        <v>0</v>
      </c>
      <c r="N37" s="30">
        <f t="shared" si="1"/>
        <v>0</v>
      </c>
      <c r="O37" s="27"/>
      <c r="P37" s="27"/>
      <c r="Q37" s="27"/>
    </row>
    <row r="38" spans="1:17" ht="23.4" x14ac:dyDescent="0.25">
      <c r="A38" s="24">
        <v>96722</v>
      </c>
      <c r="B38" s="25" t="s">
        <v>68</v>
      </c>
      <c r="C38" s="26">
        <v>6</v>
      </c>
      <c r="D38" s="26"/>
      <c r="E38" s="26" t="s">
        <v>47</v>
      </c>
      <c r="F38" s="90" t="s">
        <v>1126</v>
      </c>
      <c r="G38" s="27"/>
      <c r="H38" s="31"/>
      <c r="I38" s="32"/>
      <c r="J38" s="32"/>
      <c r="K38" s="31"/>
      <c r="L38" s="29"/>
      <c r="M38" s="30">
        <f t="shared" si="0"/>
        <v>0</v>
      </c>
      <c r="N38" s="30">
        <f t="shared" si="1"/>
        <v>0</v>
      </c>
      <c r="O38" s="27"/>
      <c r="P38" s="27"/>
      <c r="Q38" s="27"/>
    </row>
    <row r="39" spans="1:17" ht="23.4" x14ac:dyDescent="0.25">
      <c r="A39" s="33">
        <v>96723</v>
      </c>
      <c r="B39" s="25" t="s">
        <v>69</v>
      </c>
      <c r="C39" s="26">
        <v>9</v>
      </c>
      <c r="D39" s="26"/>
      <c r="E39" s="26" t="s">
        <v>67</v>
      </c>
      <c r="F39" s="90" t="s">
        <v>1126</v>
      </c>
      <c r="G39" s="27"/>
      <c r="H39" s="31"/>
      <c r="I39" s="32"/>
      <c r="J39" s="32"/>
      <c r="K39" s="31"/>
      <c r="L39" s="29"/>
      <c r="M39" s="30">
        <f t="shared" si="0"/>
        <v>0</v>
      </c>
      <c r="N39" s="30">
        <f t="shared" si="1"/>
        <v>0</v>
      </c>
      <c r="O39" s="27"/>
      <c r="P39" s="27"/>
      <c r="Q39" s="27"/>
    </row>
    <row r="40" spans="1:17" x14ac:dyDescent="0.25">
      <c r="A40" s="24">
        <v>96724</v>
      </c>
      <c r="B40" s="25" t="s">
        <v>70</v>
      </c>
      <c r="C40" s="26">
        <v>20</v>
      </c>
      <c r="D40" s="26"/>
      <c r="E40" s="26" t="s">
        <v>67</v>
      </c>
      <c r="F40" s="90" t="s">
        <v>1126</v>
      </c>
      <c r="G40" s="27"/>
      <c r="H40" s="31"/>
      <c r="I40" s="32"/>
      <c r="J40" s="32"/>
      <c r="K40" s="31"/>
      <c r="L40" s="29"/>
      <c r="M40" s="30">
        <f t="shared" si="0"/>
        <v>0</v>
      </c>
      <c r="N40" s="30">
        <f t="shared" si="1"/>
        <v>0</v>
      </c>
      <c r="O40" s="27"/>
      <c r="P40" s="27"/>
      <c r="Q40" s="27"/>
    </row>
    <row r="41" spans="1:17" x14ac:dyDescent="0.25">
      <c r="A41" s="24">
        <v>96725</v>
      </c>
      <c r="B41" s="25" t="s">
        <v>71</v>
      </c>
      <c r="C41" s="26">
        <v>25</v>
      </c>
      <c r="D41" s="26"/>
      <c r="E41" s="26" t="s">
        <v>67</v>
      </c>
      <c r="F41" s="90" t="s">
        <v>1126</v>
      </c>
      <c r="G41" s="27"/>
      <c r="H41" s="31"/>
      <c r="I41" s="32"/>
      <c r="J41" s="32"/>
      <c r="K41" s="31"/>
      <c r="L41" s="29"/>
      <c r="M41" s="30">
        <f t="shared" si="0"/>
        <v>0</v>
      </c>
      <c r="N41" s="30">
        <f t="shared" si="1"/>
        <v>0</v>
      </c>
      <c r="O41" s="27"/>
      <c r="P41" s="27"/>
      <c r="Q41" s="27"/>
    </row>
    <row r="42" spans="1:17" ht="23.4" x14ac:dyDescent="0.25">
      <c r="A42" s="33">
        <v>96726</v>
      </c>
      <c r="B42" s="25" t="s">
        <v>72</v>
      </c>
      <c r="C42" s="26">
        <v>20</v>
      </c>
      <c r="D42" s="26"/>
      <c r="E42" s="36" t="s">
        <v>47</v>
      </c>
      <c r="F42" s="90" t="s">
        <v>1126</v>
      </c>
      <c r="G42" s="27"/>
      <c r="H42" s="31"/>
      <c r="I42" s="32"/>
      <c r="J42" s="32"/>
      <c r="K42" s="31"/>
      <c r="L42" s="29"/>
      <c r="M42" s="30">
        <f t="shared" si="0"/>
        <v>0</v>
      </c>
      <c r="N42" s="30">
        <f t="shared" si="1"/>
        <v>0</v>
      </c>
      <c r="O42" s="27"/>
      <c r="P42" s="27"/>
      <c r="Q42" s="27"/>
    </row>
    <row r="43" spans="1:17" ht="23.4" x14ac:dyDescent="0.25">
      <c r="A43" s="24">
        <v>96727</v>
      </c>
      <c r="B43" s="25" t="s">
        <v>73</v>
      </c>
      <c r="C43" s="26">
        <v>10</v>
      </c>
      <c r="D43" s="26"/>
      <c r="E43" s="26" t="s">
        <v>74</v>
      </c>
      <c r="F43" s="90" t="s">
        <v>1126</v>
      </c>
      <c r="G43" s="27"/>
      <c r="H43" s="31"/>
      <c r="I43" s="32"/>
      <c r="J43" s="32"/>
      <c r="K43" s="31"/>
      <c r="L43" s="29"/>
      <c r="M43" s="30">
        <f t="shared" si="0"/>
        <v>0</v>
      </c>
      <c r="N43" s="30">
        <f t="shared" si="1"/>
        <v>0</v>
      </c>
      <c r="O43" s="27"/>
      <c r="P43" s="27"/>
      <c r="Q43" s="27"/>
    </row>
    <row r="44" spans="1:17" ht="23.4" x14ac:dyDescent="0.25">
      <c r="A44" s="24">
        <v>96728</v>
      </c>
      <c r="B44" s="25" t="s">
        <v>75</v>
      </c>
      <c r="C44" s="26">
        <v>1</v>
      </c>
      <c r="D44" s="26"/>
      <c r="E44" s="26" t="s">
        <v>37</v>
      </c>
      <c r="F44" s="90" t="s">
        <v>1126</v>
      </c>
      <c r="G44" s="27"/>
      <c r="H44" s="31"/>
      <c r="I44" s="32"/>
      <c r="J44" s="32"/>
      <c r="K44" s="31"/>
      <c r="L44" s="29"/>
      <c r="M44" s="30">
        <f t="shared" ref="M44:M46" si="2">SUM(C44*J44)</f>
        <v>0</v>
      </c>
      <c r="N44" s="30">
        <f t="shared" ref="N44:N46" si="3">SUM(C44*L44)</f>
        <v>0</v>
      </c>
      <c r="O44" s="27"/>
      <c r="P44" s="27"/>
      <c r="Q44" s="27"/>
    </row>
    <row r="45" spans="1:17" ht="23.4" x14ac:dyDescent="0.25">
      <c r="A45" s="24">
        <v>97699</v>
      </c>
      <c r="B45" s="74" t="s">
        <v>1088</v>
      </c>
      <c r="C45" s="36">
        <v>5</v>
      </c>
      <c r="D45" s="26" t="s">
        <v>1089</v>
      </c>
      <c r="E45" s="36" t="s">
        <v>47</v>
      </c>
      <c r="F45" s="90" t="s">
        <v>1126</v>
      </c>
      <c r="G45" s="27"/>
      <c r="H45" s="28"/>
      <c r="I45" s="32"/>
      <c r="J45" s="32"/>
      <c r="K45" s="31"/>
      <c r="L45" s="29"/>
      <c r="M45" s="30">
        <f t="shared" si="2"/>
        <v>0</v>
      </c>
      <c r="N45" s="30">
        <f t="shared" si="3"/>
        <v>0</v>
      </c>
      <c r="O45" s="27"/>
      <c r="P45" s="27"/>
      <c r="Q45" s="75"/>
    </row>
    <row r="46" spans="1:17" ht="23.4" x14ac:dyDescent="0.25">
      <c r="A46" s="24">
        <v>97700</v>
      </c>
      <c r="B46" s="74" t="s">
        <v>1090</v>
      </c>
      <c r="C46" s="36">
        <v>10</v>
      </c>
      <c r="D46" s="26" t="s">
        <v>1091</v>
      </c>
      <c r="E46" s="36" t="s">
        <v>47</v>
      </c>
      <c r="F46" s="90" t="s">
        <v>1126</v>
      </c>
      <c r="G46" s="27"/>
      <c r="H46" s="28"/>
      <c r="I46" s="32"/>
      <c r="J46" s="32"/>
      <c r="K46" s="31"/>
      <c r="L46" s="29"/>
      <c r="M46" s="30">
        <f t="shared" si="2"/>
        <v>0</v>
      </c>
      <c r="N46" s="30">
        <f t="shared" si="3"/>
        <v>0</v>
      </c>
      <c r="O46" s="27"/>
      <c r="P46" s="27"/>
      <c r="Q46" s="75"/>
    </row>
    <row r="47" spans="1:17" x14ac:dyDescent="0.25">
      <c r="A47" s="24"/>
      <c r="B47" s="25"/>
      <c r="C47" s="26"/>
      <c r="D47" s="26"/>
      <c r="E47" s="26"/>
      <c r="F47" s="26"/>
      <c r="G47" s="27"/>
      <c r="H47" s="31"/>
      <c r="I47" s="32"/>
      <c r="J47" s="32"/>
      <c r="K47" s="31"/>
      <c r="L47" s="29"/>
      <c r="M47" s="30"/>
      <c r="N47" s="30"/>
      <c r="O47" s="27"/>
      <c r="P47" s="27"/>
      <c r="Q47" s="27"/>
    </row>
    <row r="48" spans="1:17" ht="27.6" customHeight="1" x14ac:dyDescent="0.35">
      <c r="A48" s="76"/>
      <c r="B48" s="77" t="s">
        <v>1092</v>
      </c>
      <c r="C48" s="78"/>
      <c r="D48" s="79"/>
      <c r="E48" s="78"/>
      <c r="F48" s="78"/>
      <c r="G48" s="53"/>
      <c r="H48" s="53"/>
      <c r="I48" s="53"/>
      <c r="J48" s="53"/>
      <c r="K48" s="53"/>
      <c r="L48" s="53"/>
      <c r="M48" s="12">
        <f>SUM(M21:M47)</f>
        <v>0</v>
      </c>
      <c r="N48" s="12">
        <f>SUM(N21:N47)</f>
        <v>0</v>
      </c>
      <c r="O48" s="15"/>
      <c r="P48" s="15"/>
      <c r="Q48" s="15"/>
    </row>
    <row r="49" spans="1:13" x14ac:dyDescent="0.25">
      <c r="A49" s="13"/>
      <c r="B49" s="8"/>
    </row>
    <row r="50" spans="1:13" x14ac:dyDescent="0.25">
      <c r="B50" s="3" t="s">
        <v>1093</v>
      </c>
      <c r="C50" s="2" t="s">
        <v>1094</v>
      </c>
    </row>
    <row r="51" spans="1:13" x14ac:dyDescent="0.25">
      <c r="M51" s="10"/>
    </row>
    <row r="52" spans="1:13" x14ac:dyDescent="0.25">
      <c r="B52" s="3" t="s">
        <v>1095</v>
      </c>
    </row>
    <row r="56" spans="1:13" s="2" customFormat="1" ht="13.2" x14ac:dyDescent="0.25">
      <c r="A56" s="3"/>
      <c r="B56" s="11"/>
      <c r="D56" s="9"/>
    </row>
  </sheetData>
  <mergeCells count="9">
    <mergeCell ref="A15:D15"/>
    <mergeCell ref="A18:E18"/>
    <mergeCell ref="G18:Q18"/>
    <mergeCell ref="A1:F7"/>
    <mergeCell ref="A8:F8"/>
    <mergeCell ref="A10:D10"/>
    <mergeCell ref="A11:D11"/>
    <mergeCell ref="A12:D12"/>
    <mergeCell ref="A14:D14"/>
  </mergeCells>
  <dataValidations count="1">
    <dataValidation allowBlank="1" showErrorMessage="1" errorTitle="Napačna vrednost podatkov" error="Vrednost popusta je previsoka. Skupna cena ne more biti negativna vrednost. Prosimo preverite podatke." sqref="J21:J23 J28:J44 K21:K44 J45:K47" xr:uid="{CF2FD165-CC0C-4D50-929C-9ACDC0C6C824}"/>
  </dataValidations>
  <pageMargins left="0.70866141732283472" right="0.70866141732283472" top="0.74803149606299213" bottom="0.74803149606299213" header="0.31496062992125984" footer="0.31496062992125984"/>
  <pageSetup paperSize="9"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C2132D-FD41-4F09-9518-BB160A980B32}">
  <sheetPr>
    <tabColor rgb="FF00B050"/>
  </sheetPr>
  <dimension ref="A1:Q95"/>
  <sheetViews>
    <sheetView showGridLines="0" topLeftCell="A10" zoomScale="69" zoomScaleNormal="69" workbookViewId="0">
      <pane ySplit="11" topLeftCell="A76" activePane="bottomLeft" state="frozen"/>
      <selection activeCell="A10" sqref="A10"/>
      <selection pane="bottomLeft" activeCell="M91" sqref="M91"/>
    </sheetView>
  </sheetViews>
  <sheetFormatPr defaultColWidth="9.109375" defaultRowHeight="12" x14ac:dyDescent="0.25"/>
  <cols>
    <col min="1" max="1" width="10.88671875" style="3" customWidth="1"/>
    <col min="2" max="2" width="72.5546875" style="3" customWidth="1"/>
    <col min="3" max="3" width="9.33203125" style="2" bestFit="1" customWidth="1"/>
    <col min="4" max="4" width="36" style="9" customWidth="1"/>
    <col min="5" max="5" width="7.109375" style="2" customWidth="1"/>
    <col min="6" max="6" width="30.5546875" style="2" customWidth="1"/>
    <col min="7" max="7" width="12.88671875" style="2" customWidth="1"/>
    <col min="8" max="8" width="15.109375" style="2" customWidth="1"/>
    <col min="9" max="9" width="15.5546875" style="2" customWidth="1"/>
    <col min="10" max="10" width="11.5546875" style="2" bestFit="1" customWidth="1"/>
    <col min="11" max="11" width="9.33203125" style="2" bestFit="1" customWidth="1"/>
    <col min="12" max="12" width="13.6640625" style="2" customWidth="1"/>
    <col min="13" max="13" width="22.44140625" style="2" customWidth="1"/>
    <col min="14" max="14" width="21.88671875" style="2" customWidth="1"/>
    <col min="15" max="15" width="13.6640625" style="2" customWidth="1"/>
    <col min="16" max="16" width="33.33203125" style="2" customWidth="1"/>
    <col min="17" max="17" width="12.109375" style="2" customWidth="1"/>
    <col min="18" max="16384" width="9.109375" style="3"/>
  </cols>
  <sheetData>
    <row r="1" spans="1:6" x14ac:dyDescent="0.25">
      <c r="A1" s="80"/>
      <c r="B1" s="81"/>
      <c r="C1" s="81"/>
      <c r="D1" s="81"/>
      <c r="E1" s="81"/>
      <c r="F1" s="81"/>
    </row>
    <row r="2" spans="1:6" x14ac:dyDescent="0.25">
      <c r="A2" s="81"/>
      <c r="B2" s="81"/>
      <c r="C2" s="81"/>
      <c r="D2" s="81"/>
      <c r="E2" s="81"/>
      <c r="F2" s="81"/>
    </row>
    <row r="3" spans="1:6" x14ac:dyDescent="0.25">
      <c r="A3" s="81"/>
      <c r="B3" s="81"/>
      <c r="C3" s="81"/>
      <c r="D3" s="81"/>
      <c r="E3" s="81"/>
      <c r="F3" s="81"/>
    </row>
    <row r="4" spans="1:6" x14ac:dyDescent="0.25">
      <c r="A4" s="81"/>
      <c r="B4" s="81"/>
      <c r="C4" s="81"/>
      <c r="D4" s="81"/>
      <c r="E4" s="81"/>
      <c r="F4" s="81"/>
    </row>
    <row r="5" spans="1:6" x14ac:dyDescent="0.25">
      <c r="A5" s="81"/>
      <c r="B5" s="81"/>
      <c r="C5" s="81"/>
      <c r="D5" s="81"/>
      <c r="E5" s="81"/>
      <c r="F5" s="81"/>
    </row>
    <row r="6" spans="1:6" x14ac:dyDescent="0.25">
      <c r="A6" s="81"/>
      <c r="B6" s="81"/>
      <c r="C6" s="81"/>
      <c r="D6" s="81"/>
      <c r="E6" s="81"/>
      <c r="F6" s="81"/>
    </row>
    <row r="7" spans="1:6" x14ac:dyDescent="0.25">
      <c r="A7" s="81"/>
      <c r="B7" s="81"/>
      <c r="C7" s="81"/>
      <c r="D7" s="81"/>
      <c r="E7" s="81"/>
      <c r="F7" s="81"/>
    </row>
    <row r="8" spans="1:6" x14ac:dyDescent="0.25">
      <c r="A8" s="81" t="s">
        <v>0</v>
      </c>
      <c r="B8" s="81"/>
      <c r="C8" s="81"/>
      <c r="D8" s="81"/>
      <c r="E8" s="81"/>
      <c r="F8" s="81"/>
    </row>
    <row r="9" spans="1:6" x14ac:dyDescent="0.25">
      <c r="A9" s="1"/>
      <c r="B9" s="1"/>
      <c r="C9" s="4"/>
      <c r="D9" s="4"/>
      <c r="E9" s="4"/>
      <c r="F9" s="4"/>
    </row>
    <row r="10" spans="1:6" ht="16.2" customHeight="1" x14ac:dyDescent="0.25">
      <c r="A10" s="85" t="s">
        <v>1097</v>
      </c>
      <c r="B10" s="85"/>
      <c r="C10" s="85"/>
      <c r="D10" s="85"/>
      <c r="E10" s="4"/>
      <c r="F10" s="4"/>
    </row>
    <row r="11" spans="1:6" ht="15.6" customHeight="1" x14ac:dyDescent="0.25">
      <c r="A11" s="85" t="s">
        <v>1098</v>
      </c>
      <c r="B11" s="85"/>
      <c r="C11" s="85"/>
      <c r="D11" s="85"/>
      <c r="E11" s="4"/>
      <c r="F11" s="4"/>
    </row>
    <row r="12" spans="1:6" ht="18.600000000000001" customHeight="1" x14ac:dyDescent="0.25">
      <c r="A12" s="85" t="s">
        <v>1096</v>
      </c>
      <c r="B12" s="85"/>
      <c r="C12" s="85"/>
      <c r="D12" s="85"/>
      <c r="E12" s="4"/>
      <c r="F12" s="4"/>
    </row>
    <row r="13" spans="1:6" ht="10.199999999999999" customHeight="1" x14ac:dyDescent="0.25">
      <c r="A13" s="14"/>
      <c r="B13" s="14"/>
      <c r="C13" s="14"/>
      <c r="D13" s="14"/>
      <c r="E13" s="4"/>
      <c r="F13" s="4"/>
    </row>
    <row r="14" spans="1:6" ht="20.399999999999999" customHeight="1" x14ac:dyDescent="0.25">
      <c r="A14" s="85" t="s">
        <v>1116</v>
      </c>
      <c r="B14" s="85"/>
      <c r="C14" s="85"/>
      <c r="D14" s="85"/>
      <c r="E14" s="4"/>
      <c r="F14" s="4"/>
    </row>
    <row r="15" spans="1:6" ht="19.2" customHeight="1" x14ac:dyDescent="0.25">
      <c r="A15" s="85" t="s">
        <v>1099</v>
      </c>
      <c r="B15" s="85"/>
      <c r="C15" s="85"/>
      <c r="D15" s="85"/>
      <c r="E15" s="4"/>
      <c r="F15" s="4"/>
    </row>
    <row r="16" spans="1:6" x14ac:dyDescent="0.25">
      <c r="A16" s="5" t="s">
        <v>1127</v>
      </c>
      <c r="B16" s="1"/>
      <c r="C16" s="4"/>
      <c r="D16" s="4"/>
      <c r="E16" s="4"/>
      <c r="F16" s="4"/>
    </row>
    <row r="17" spans="1:17" x14ac:dyDescent="0.25">
      <c r="A17" s="6"/>
      <c r="B17" s="6"/>
      <c r="C17" s="7"/>
      <c r="D17" s="7"/>
      <c r="E17" s="4"/>
      <c r="F17" s="4"/>
    </row>
    <row r="18" spans="1:17" x14ac:dyDescent="0.25">
      <c r="A18" s="82"/>
      <c r="B18" s="82"/>
      <c r="C18" s="82"/>
      <c r="D18" s="82"/>
      <c r="E18" s="82"/>
      <c r="F18" s="16"/>
      <c r="G18" s="83" t="s">
        <v>1</v>
      </c>
      <c r="H18" s="84"/>
      <c r="I18" s="84"/>
      <c r="J18" s="84"/>
      <c r="K18" s="84"/>
      <c r="L18" s="84"/>
      <c r="M18" s="84"/>
      <c r="N18" s="84"/>
      <c r="O18" s="84"/>
      <c r="P18" s="84"/>
      <c r="Q18" s="84"/>
    </row>
    <row r="19" spans="1:17" ht="36" x14ac:dyDescent="0.25">
      <c r="A19" s="17" t="s">
        <v>2</v>
      </c>
      <c r="B19" s="17" t="s">
        <v>3</v>
      </c>
      <c r="C19" s="17" t="s">
        <v>4</v>
      </c>
      <c r="D19" s="18" t="s">
        <v>5</v>
      </c>
      <c r="E19" s="17" t="s">
        <v>6</v>
      </c>
      <c r="F19" s="17" t="s">
        <v>7</v>
      </c>
      <c r="G19" s="19" t="s">
        <v>8</v>
      </c>
      <c r="H19" s="20" t="s">
        <v>9</v>
      </c>
      <c r="I19" s="21" t="s">
        <v>10</v>
      </c>
      <c r="J19" s="21" t="s">
        <v>11</v>
      </c>
      <c r="K19" s="22" t="s">
        <v>12</v>
      </c>
      <c r="L19" s="21" t="s">
        <v>13</v>
      </c>
      <c r="M19" s="23" t="s">
        <v>14</v>
      </c>
      <c r="N19" s="23" t="s">
        <v>15</v>
      </c>
      <c r="O19" s="23" t="s">
        <v>16</v>
      </c>
      <c r="P19" s="19" t="s">
        <v>17</v>
      </c>
      <c r="Q19" s="19" t="s">
        <v>18</v>
      </c>
    </row>
    <row r="20" spans="1:17" x14ac:dyDescent="0.25">
      <c r="A20" s="17" t="s">
        <v>19</v>
      </c>
      <c r="B20" s="17" t="s">
        <v>20</v>
      </c>
      <c r="C20" s="17" t="s">
        <v>21</v>
      </c>
      <c r="D20" s="18" t="s">
        <v>22</v>
      </c>
      <c r="E20" s="17" t="s">
        <v>23</v>
      </c>
      <c r="F20" s="17" t="s">
        <v>24</v>
      </c>
      <c r="G20" s="22" t="s">
        <v>25</v>
      </c>
      <c r="H20" s="22" t="s">
        <v>26</v>
      </c>
      <c r="I20" s="21" t="s">
        <v>27</v>
      </c>
      <c r="J20" s="21" t="s">
        <v>28</v>
      </c>
      <c r="K20" s="22" t="s">
        <v>29</v>
      </c>
      <c r="L20" s="21" t="s">
        <v>30</v>
      </c>
      <c r="M20" s="23" t="s">
        <v>31</v>
      </c>
      <c r="N20" s="23" t="s">
        <v>32</v>
      </c>
      <c r="O20" s="22" t="s">
        <v>33</v>
      </c>
      <c r="P20" s="22" t="s">
        <v>34</v>
      </c>
      <c r="Q20" s="19" t="s">
        <v>35</v>
      </c>
    </row>
    <row r="21" spans="1:17" ht="21" x14ac:dyDescent="0.25">
      <c r="A21" s="33">
        <v>96732</v>
      </c>
      <c r="B21" s="25" t="s">
        <v>76</v>
      </c>
      <c r="C21" s="26">
        <v>1</v>
      </c>
      <c r="D21" s="26"/>
      <c r="E21" s="26" t="s">
        <v>37</v>
      </c>
      <c r="F21" s="90" t="s">
        <v>1127</v>
      </c>
      <c r="G21" s="27"/>
      <c r="H21" s="31"/>
      <c r="I21" s="32"/>
      <c r="J21" s="32"/>
      <c r="K21" s="31"/>
      <c r="L21" s="29"/>
      <c r="M21" s="30">
        <f t="shared" ref="M21:M56" si="0">SUM(C21*J21)</f>
        <v>0</v>
      </c>
      <c r="N21" s="30">
        <f t="shared" ref="N21:N56" si="1">SUM(C21*L21)</f>
        <v>0</v>
      </c>
      <c r="O21" s="27"/>
      <c r="P21" s="27"/>
      <c r="Q21" s="27"/>
    </row>
    <row r="22" spans="1:17" ht="23.4" x14ac:dyDescent="0.25">
      <c r="A22" s="24">
        <v>96733</v>
      </c>
      <c r="B22" s="25" t="s">
        <v>77</v>
      </c>
      <c r="C22" s="26">
        <v>1</v>
      </c>
      <c r="D22" s="26"/>
      <c r="E22" s="26" t="s">
        <v>37</v>
      </c>
      <c r="F22" s="90" t="s">
        <v>1127</v>
      </c>
      <c r="G22" s="27"/>
      <c r="H22" s="31"/>
      <c r="I22" s="32"/>
      <c r="J22" s="32"/>
      <c r="K22" s="31"/>
      <c r="L22" s="29"/>
      <c r="M22" s="30">
        <f t="shared" si="0"/>
        <v>0</v>
      </c>
      <c r="N22" s="30">
        <f t="shared" si="1"/>
        <v>0</v>
      </c>
      <c r="O22" s="27"/>
      <c r="P22" s="27"/>
      <c r="Q22" s="34"/>
    </row>
    <row r="23" spans="1:17" ht="23.4" x14ac:dyDescent="0.25">
      <c r="A23" s="24">
        <v>96734</v>
      </c>
      <c r="B23" s="25" t="s">
        <v>78</v>
      </c>
      <c r="C23" s="26">
        <v>4</v>
      </c>
      <c r="D23" s="26"/>
      <c r="E23" s="26" t="s">
        <v>37</v>
      </c>
      <c r="F23" s="90" t="s">
        <v>1127</v>
      </c>
      <c r="G23" s="27"/>
      <c r="H23" s="31"/>
      <c r="I23" s="32"/>
      <c r="J23" s="32"/>
      <c r="K23" s="31"/>
      <c r="L23" s="29"/>
      <c r="M23" s="30">
        <f t="shared" si="0"/>
        <v>0</v>
      </c>
      <c r="N23" s="30">
        <f t="shared" si="1"/>
        <v>0</v>
      </c>
      <c r="O23" s="27"/>
      <c r="P23" s="27"/>
      <c r="Q23" s="27"/>
    </row>
    <row r="24" spans="1:17" ht="34.799999999999997" x14ac:dyDescent="0.25">
      <c r="A24" s="33">
        <v>96735</v>
      </c>
      <c r="B24" s="25" t="s">
        <v>79</v>
      </c>
      <c r="C24" s="26">
        <v>4</v>
      </c>
      <c r="D24" s="26"/>
      <c r="E24" s="26" t="s">
        <v>37</v>
      </c>
      <c r="F24" s="90" t="s">
        <v>1127</v>
      </c>
      <c r="G24" s="27"/>
      <c r="H24" s="31"/>
      <c r="I24" s="32"/>
      <c r="J24" s="32"/>
      <c r="K24" s="31"/>
      <c r="L24" s="29"/>
      <c r="M24" s="30">
        <f t="shared" si="0"/>
        <v>0</v>
      </c>
      <c r="N24" s="30">
        <f t="shared" si="1"/>
        <v>0</v>
      </c>
      <c r="O24" s="27"/>
      <c r="P24" s="27"/>
      <c r="Q24" s="27"/>
    </row>
    <row r="25" spans="1:17" ht="34.799999999999997" x14ac:dyDescent="0.25">
      <c r="A25" s="24">
        <v>96736</v>
      </c>
      <c r="B25" s="25" t="s">
        <v>80</v>
      </c>
      <c r="C25" s="26">
        <v>5</v>
      </c>
      <c r="D25" s="26"/>
      <c r="E25" s="26" t="s">
        <v>37</v>
      </c>
      <c r="F25" s="90" t="s">
        <v>1127</v>
      </c>
      <c r="G25" s="27"/>
      <c r="H25" s="31"/>
      <c r="I25" s="32"/>
      <c r="J25" s="32"/>
      <c r="K25" s="31"/>
      <c r="L25" s="29"/>
      <c r="M25" s="30">
        <f t="shared" si="0"/>
        <v>0</v>
      </c>
      <c r="N25" s="30">
        <f t="shared" si="1"/>
        <v>0</v>
      </c>
      <c r="O25" s="27"/>
      <c r="P25" s="27"/>
      <c r="Q25" s="27"/>
    </row>
    <row r="26" spans="1:17" ht="21" x14ac:dyDescent="0.25">
      <c r="A26" s="24">
        <v>96737</v>
      </c>
      <c r="B26" s="25" t="s">
        <v>81</v>
      </c>
      <c r="C26" s="26">
        <v>2</v>
      </c>
      <c r="D26" s="26"/>
      <c r="E26" s="26" t="s">
        <v>37</v>
      </c>
      <c r="F26" s="90" t="s">
        <v>1127</v>
      </c>
      <c r="G26" s="27"/>
      <c r="H26" s="31"/>
      <c r="I26" s="32"/>
      <c r="J26" s="32"/>
      <c r="K26" s="31"/>
      <c r="L26" s="29"/>
      <c r="M26" s="30">
        <f t="shared" si="0"/>
        <v>0</v>
      </c>
      <c r="N26" s="30">
        <f t="shared" si="1"/>
        <v>0</v>
      </c>
      <c r="O26" s="27"/>
      <c r="P26" s="27"/>
      <c r="Q26" s="34"/>
    </row>
    <row r="27" spans="1:17" ht="21" x14ac:dyDescent="0.25">
      <c r="A27" s="33">
        <v>96738</v>
      </c>
      <c r="B27" s="25" t="s">
        <v>82</v>
      </c>
      <c r="C27" s="26">
        <v>5</v>
      </c>
      <c r="D27" s="26"/>
      <c r="E27" s="26" t="s">
        <v>37</v>
      </c>
      <c r="F27" s="90" t="s">
        <v>1127</v>
      </c>
      <c r="G27" s="27"/>
      <c r="H27" s="31"/>
      <c r="I27" s="32"/>
      <c r="J27" s="32"/>
      <c r="K27" s="31"/>
      <c r="L27" s="29"/>
      <c r="M27" s="30">
        <f t="shared" si="0"/>
        <v>0</v>
      </c>
      <c r="N27" s="30">
        <f t="shared" si="1"/>
        <v>0</v>
      </c>
      <c r="O27" s="27"/>
      <c r="P27" s="27"/>
      <c r="Q27" s="27"/>
    </row>
    <row r="28" spans="1:17" ht="34.799999999999997" x14ac:dyDescent="0.25">
      <c r="A28" s="24">
        <v>96739</v>
      </c>
      <c r="B28" s="25" t="s">
        <v>83</v>
      </c>
      <c r="C28" s="26">
        <v>3</v>
      </c>
      <c r="D28" s="26"/>
      <c r="E28" s="26" t="s">
        <v>37</v>
      </c>
      <c r="F28" s="90" t="s">
        <v>1127</v>
      </c>
      <c r="G28" s="27"/>
      <c r="H28" s="31"/>
      <c r="I28" s="32"/>
      <c r="J28" s="32"/>
      <c r="K28" s="31"/>
      <c r="L28" s="29"/>
      <c r="M28" s="30">
        <f t="shared" si="0"/>
        <v>0</v>
      </c>
      <c r="N28" s="30">
        <f t="shared" si="1"/>
        <v>0</v>
      </c>
      <c r="O28" s="27"/>
      <c r="P28" s="27"/>
      <c r="Q28" s="27"/>
    </row>
    <row r="29" spans="1:17" ht="21" x14ac:dyDescent="0.25">
      <c r="A29" s="24">
        <v>96740</v>
      </c>
      <c r="B29" s="25" t="s">
        <v>84</v>
      </c>
      <c r="C29" s="26">
        <v>5</v>
      </c>
      <c r="D29" s="26"/>
      <c r="E29" s="26" t="s">
        <v>37</v>
      </c>
      <c r="F29" s="90" t="s">
        <v>1127</v>
      </c>
      <c r="G29" s="27"/>
      <c r="H29" s="31"/>
      <c r="I29" s="32"/>
      <c r="J29" s="32"/>
      <c r="K29" s="31"/>
      <c r="L29" s="29"/>
      <c r="M29" s="30">
        <f t="shared" si="0"/>
        <v>0</v>
      </c>
      <c r="N29" s="30">
        <f t="shared" si="1"/>
        <v>0</v>
      </c>
      <c r="O29" s="27"/>
      <c r="P29" s="27"/>
      <c r="Q29" s="34"/>
    </row>
    <row r="30" spans="1:17" ht="34.799999999999997" x14ac:dyDescent="0.25">
      <c r="A30" s="33">
        <v>96741</v>
      </c>
      <c r="B30" s="25" t="s">
        <v>85</v>
      </c>
      <c r="C30" s="26">
        <v>8</v>
      </c>
      <c r="D30" s="26"/>
      <c r="E30" s="26" t="s">
        <v>55</v>
      </c>
      <c r="F30" s="90" t="s">
        <v>1127</v>
      </c>
      <c r="G30" s="27"/>
      <c r="H30" s="31"/>
      <c r="I30" s="32"/>
      <c r="J30" s="32"/>
      <c r="K30" s="31"/>
      <c r="L30" s="29"/>
      <c r="M30" s="30">
        <f t="shared" si="0"/>
        <v>0</v>
      </c>
      <c r="N30" s="30">
        <f t="shared" si="1"/>
        <v>0</v>
      </c>
      <c r="O30" s="27"/>
      <c r="P30" s="27"/>
      <c r="Q30" s="27"/>
    </row>
    <row r="31" spans="1:17" ht="34.799999999999997" x14ac:dyDescent="0.25">
      <c r="A31" s="24">
        <v>96742</v>
      </c>
      <c r="B31" s="25" t="s">
        <v>86</v>
      </c>
      <c r="C31" s="26">
        <v>8</v>
      </c>
      <c r="D31" s="26"/>
      <c r="E31" s="26" t="s">
        <v>47</v>
      </c>
      <c r="F31" s="90" t="s">
        <v>1127</v>
      </c>
      <c r="G31" s="27"/>
      <c r="H31" s="31"/>
      <c r="I31" s="32"/>
      <c r="J31" s="32"/>
      <c r="K31" s="31"/>
      <c r="L31" s="29"/>
      <c r="M31" s="30">
        <f t="shared" si="0"/>
        <v>0</v>
      </c>
      <c r="N31" s="30">
        <f t="shared" si="1"/>
        <v>0</v>
      </c>
      <c r="O31" s="27"/>
      <c r="P31" s="27"/>
      <c r="Q31" s="27"/>
    </row>
    <row r="32" spans="1:17" ht="23.4" x14ac:dyDescent="0.25">
      <c r="A32" s="24">
        <v>96743</v>
      </c>
      <c r="B32" s="25" t="s">
        <v>87</v>
      </c>
      <c r="C32" s="26">
        <v>2</v>
      </c>
      <c r="D32" s="26" t="s">
        <v>88</v>
      </c>
      <c r="E32" s="26" t="s">
        <v>67</v>
      </c>
      <c r="F32" s="90" t="s">
        <v>1127</v>
      </c>
      <c r="G32" s="35"/>
      <c r="H32" s="31"/>
      <c r="I32" s="32"/>
      <c r="J32" s="32"/>
      <c r="K32" s="31"/>
      <c r="L32" s="29"/>
      <c r="M32" s="30">
        <f t="shared" si="0"/>
        <v>0</v>
      </c>
      <c r="N32" s="30">
        <f t="shared" si="1"/>
        <v>0</v>
      </c>
      <c r="O32" s="27"/>
      <c r="P32" s="27"/>
      <c r="Q32" s="27"/>
    </row>
    <row r="33" spans="1:17" ht="23.4" x14ac:dyDescent="0.25">
      <c r="A33" s="33">
        <v>96744</v>
      </c>
      <c r="B33" s="25" t="s">
        <v>87</v>
      </c>
      <c r="C33" s="26">
        <v>8</v>
      </c>
      <c r="D33" s="26" t="s">
        <v>89</v>
      </c>
      <c r="E33" s="26" t="s">
        <v>67</v>
      </c>
      <c r="F33" s="90" t="s">
        <v>1127</v>
      </c>
      <c r="G33" s="35"/>
      <c r="H33" s="31"/>
      <c r="I33" s="32"/>
      <c r="J33" s="32"/>
      <c r="K33" s="31"/>
      <c r="L33" s="29"/>
      <c r="M33" s="30">
        <f t="shared" si="0"/>
        <v>0</v>
      </c>
      <c r="N33" s="30">
        <f t="shared" si="1"/>
        <v>0</v>
      </c>
      <c r="O33" s="27"/>
      <c r="P33" s="27"/>
      <c r="Q33" s="27"/>
    </row>
    <row r="34" spans="1:17" ht="23.4" x14ac:dyDescent="0.25">
      <c r="A34" s="24">
        <v>96745</v>
      </c>
      <c r="B34" s="25" t="s">
        <v>87</v>
      </c>
      <c r="C34" s="26">
        <v>2</v>
      </c>
      <c r="D34" s="26" t="s">
        <v>90</v>
      </c>
      <c r="E34" s="26" t="s">
        <v>67</v>
      </c>
      <c r="F34" s="90" t="s">
        <v>1127</v>
      </c>
      <c r="G34" s="35"/>
      <c r="H34" s="31"/>
      <c r="I34" s="32"/>
      <c r="J34" s="32"/>
      <c r="K34" s="31"/>
      <c r="L34" s="29"/>
      <c r="M34" s="30">
        <f t="shared" si="0"/>
        <v>0</v>
      </c>
      <c r="N34" s="30">
        <f t="shared" si="1"/>
        <v>0</v>
      </c>
      <c r="O34" s="27"/>
      <c r="P34" s="27"/>
      <c r="Q34" s="27"/>
    </row>
    <row r="35" spans="1:17" ht="23.4" x14ac:dyDescent="0.25">
      <c r="A35" s="24">
        <v>96746</v>
      </c>
      <c r="B35" s="25" t="s">
        <v>87</v>
      </c>
      <c r="C35" s="26">
        <v>1</v>
      </c>
      <c r="D35" s="26" t="s">
        <v>91</v>
      </c>
      <c r="E35" s="26" t="s">
        <v>67</v>
      </c>
      <c r="F35" s="90" t="s">
        <v>1127</v>
      </c>
      <c r="G35" s="35"/>
      <c r="H35" s="31"/>
      <c r="I35" s="32"/>
      <c r="J35" s="32"/>
      <c r="K35" s="31"/>
      <c r="L35" s="29"/>
      <c r="M35" s="30">
        <f t="shared" si="0"/>
        <v>0</v>
      </c>
      <c r="N35" s="30">
        <f t="shared" si="1"/>
        <v>0</v>
      </c>
      <c r="O35" s="27"/>
      <c r="P35" s="27"/>
      <c r="Q35" s="27"/>
    </row>
    <row r="36" spans="1:17" ht="23.4" x14ac:dyDescent="0.25">
      <c r="A36" s="33">
        <v>96747</v>
      </c>
      <c r="B36" s="25" t="s">
        <v>87</v>
      </c>
      <c r="C36" s="26">
        <v>1</v>
      </c>
      <c r="D36" s="26" t="s">
        <v>92</v>
      </c>
      <c r="E36" s="26" t="s">
        <v>67</v>
      </c>
      <c r="F36" s="90" t="s">
        <v>1127</v>
      </c>
      <c r="G36" s="35"/>
      <c r="H36" s="31"/>
      <c r="I36" s="32"/>
      <c r="J36" s="32"/>
      <c r="K36" s="31"/>
      <c r="L36" s="29"/>
      <c r="M36" s="30">
        <f t="shared" si="0"/>
        <v>0</v>
      </c>
      <c r="N36" s="30">
        <f t="shared" si="1"/>
        <v>0</v>
      </c>
      <c r="O36" s="27"/>
      <c r="P36" s="27"/>
      <c r="Q36" s="27"/>
    </row>
    <row r="37" spans="1:17" ht="23.4" x14ac:dyDescent="0.25">
      <c r="A37" s="24">
        <v>96748</v>
      </c>
      <c r="B37" s="25" t="s">
        <v>87</v>
      </c>
      <c r="C37" s="26">
        <v>3</v>
      </c>
      <c r="D37" s="26" t="s">
        <v>93</v>
      </c>
      <c r="E37" s="26" t="s">
        <v>67</v>
      </c>
      <c r="F37" s="90" t="s">
        <v>1127</v>
      </c>
      <c r="G37" s="35"/>
      <c r="H37" s="31"/>
      <c r="I37" s="32"/>
      <c r="J37" s="32"/>
      <c r="K37" s="31"/>
      <c r="L37" s="29"/>
      <c r="M37" s="30">
        <f t="shared" si="0"/>
        <v>0</v>
      </c>
      <c r="N37" s="30">
        <f t="shared" si="1"/>
        <v>0</v>
      </c>
      <c r="O37" s="27"/>
      <c r="P37" s="27"/>
      <c r="Q37" s="27"/>
    </row>
    <row r="38" spans="1:17" ht="23.4" x14ac:dyDescent="0.25">
      <c r="A38" s="24">
        <v>96749</v>
      </c>
      <c r="B38" s="25" t="s">
        <v>87</v>
      </c>
      <c r="C38" s="26">
        <v>1</v>
      </c>
      <c r="D38" s="26" t="s">
        <v>91</v>
      </c>
      <c r="E38" s="26" t="s">
        <v>67</v>
      </c>
      <c r="F38" s="90" t="s">
        <v>1127</v>
      </c>
      <c r="G38" s="35"/>
      <c r="H38" s="31"/>
      <c r="I38" s="32"/>
      <c r="J38" s="32"/>
      <c r="K38" s="31"/>
      <c r="L38" s="29"/>
      <c r="M38" s="30">
        <f t="shared" si="0"/>
        <v>0</v>
      </c>
      <c r="N38" s="30">
        <f t="shared" si="1"/>
        <v>0</v>
      </c>
      <c r="O38" s="27"/>
      <c r="P38" s="27"/>
      <c r="Q38" s="27"/>
    </row>
    <row r="39" spans="1:17" ht="34.799999999999997" x14ac:dyDescent="0.25">
      <c r="A39" s="33">
        <v>96750</v>
      </c>
      <c r="B39" s="25" t="s">
        <v>94</v>
      </c>
      <c r="C39" s="26">
        <v>2</v>
      </c>
      <c r="D39" s="26"/>
      <c r="E39" s="26" t="s">
        <v>55</v>
      </c>
      <c r="F39" s="90" t="s">
        <v>1127</v>
      </c>
      <c r="G39" s="27"/>
      <c r="H39" s="31"/>
      <c r="I39" s="32"/>
      <c r="J39" s="32"/>
      <c r="K39" s="31"/>
      <c r="L39" s="29"/>
      <c r="M39" s="30">
        <f t="shared" si="0"/>
        <v>0</v>
      </c>
      <c r="N39" s="30">
        <f t="shared" si="1"/>
        <v>0</v>
      </c>
      <c r="O39" s="27"/>
      <c r="P39" s="27"/>
      <c r="Q39" s="27"/>
    </row>
    <row r="40" spans="1:17" ht="21" x14ac:dyDescent="0.25">
      <c r="A40" s="24">
        <v>96751</v>
      </c>
      <c r="B40" s="25" t="s">
        <v>95</v>
      </c>
      <c r="C40" s="26">
        <v>1</v>
      </c>
      <c r="D40" s="26" t="s">
        <v>96</v>
      </c>
      <c r="E40" s="26" t="s">
        <v>37</v>
      </c>
      <c r="F40" s="90" t="s">
        <v>1127</v>
      </c>
      <c r="G40" s="27"/>
      <c r="H40" s="31"/>
      <c r="I40" s="32"/>
      <c r="J40" s="32"/>
      <c r="K40" s="31"/>
      <c r="L40" s="29"/>
      <c r="M40" s="30">
        <f t="shared" si="0"/>
        <v>0</v>
      </c>
      <c r="N40" s="30">
        <f t="shared" si="1"/>
        <v>0</v>
      </c>
      <c r="O40" s="27"/>
      <c r="P40" s="27"/>
      <c r="Q40" s="27"/>
    </row>
    <row r="41" spans="1:17" ht="21" x14ac:dyDescent="0.25">
      <c r="A41" s="24">
        <v>96752</v>
      </c>
      <c r="B41" s="25" t="s">
        <v>97</v>
      </c>
      <c r="C41" s="26">
        <v>1</v>
      </c>
      <c r="D41" s="26" t="s">
        <v>98</v>
      </c>
      <c r="E41" s="26" t="s">
        <v>37</v>
      </c>
      <c r="F41" s="90" t="s">
        <v>1127</v>
      </c>
      <c r="G41" s="27"/>
      <c r="H41" s="31"/>
      <c r="I41" s="32"/>
      <c r="J41" s="32"/>
      <c r="K41" s="31"/>
      <c r="L41" s="29"/>
      <c r="M41" s="30">
        <f t="shared" si="0"/>
        <v>0</v>
      </c>
      <c r="N41" s="30">
        <f t="shared" si="1"/>
        <v>0</v>
      </c>
      <c r="O41" s="27"/>
      <c r="P41" s="27"/>
      <c r="Q41" s="27"/>
    </row>
    <row r="42" spans="1:17" ht="21" x14ac:dyDescent="0.25">
      <c r="A42" s="33">
        <v>96753</v>
      </c>
      <c r="B42" s="25" t="s">
        <v>99</v>
      </c>
      <c r="C42" s="26">
        <v>25</v>
      </c>
      <c r="D42" s="26" t="s">
        <v>100</v>
      </c>
      <c r="E42" s="26" t="s">
        <v>37</v>
      </c>
      <c r="F42" s="90" t="s">
        <v>1127</v>
      </c>
      <c r="G42" s="27"/>
      <c r="H42" s="31"/>
      <c r="I42" s="32"/>
      <c r="J42" s="32"/>
      <c r="K42" s="31"/>
      <c r="L42" s="29"/>
      <c r="M42" s="30">
        <f t="shared" si="0"/>
        <v>0</v>
      </c>
      <c r="N42" s="30">
        <f t="shared" si="1"/>
        <v>0</v>
      </c>
      <c r="O42" s="27"/>
      <c r="P42" s="27"/>
      <c r="Q42" s="27"/>
    </row>
    <row r="43" spans="1:17" ht="34.799999999999997" x14ac:dyDescent="0.25">
      <c r="A43" s="24">
        <v>96754</v>
      </c>
      <c r="B43" s="25" t="s">
        <v>101</v>
      </c>
      <c r="C43" s="26">
        <v>25</v>
      </c>
      <c r="D43" s="26" t="s">
        <v>102</v>
      </c>
      <c r="E43" s="26" t="s">
        <v>67</v>
      </c>
      <c r="F43" s="90" t="s">
        <v>1127</v>
      </c>
      <c r="G43" s="27"/>
      <c r="H43" s="31"/>
      <c r="I43" s="32"/>
      <c r="J43" s="32"/>
      <c r="K43" s="31"/>
      <c r="L43" s="29"/>
      <c r="M43" s="30">
        <f t="shared" si="0"/>
        <v>0</v>
      </c>
      <c r="N43" s="30">
        <f t="shared" si="1"/>
        <v>0</v>
      </c>
      <c r="O43" s="27"/>
      <c r="P43" s="27"/>
      <c r="Q43" s="27"/>
    </row>
    <row r="44" spans="1:17" ht="23.4" x14ac:dyDescent="0.25">
      <c r="A44" s="24">
        <v>96755</v>
      </c>
      <c r="B44" s="25" t="s">
        <v>103</v>
      </c>
      <c r="C44" s="26">
        <v>1</v>
      </c>
      <c r="D44" s="26"/>
      <c r="E44" s="26" t="s">
        <v>51</v>
      </c>
      <c r="F44" s="90" t="s">
        <v>1127</v>
      </c>
      <c r="G44" s="27"/>
      <c r="H44" s="31"/>
      <c r="I44" s="32"/>
      <c r="J44" s="32"/>
      <c r="K44" s="31"/>
      <c r="L44" s="29"/>
      <c r="M44" s="30">
        <f t="shared" si="0"/>
        <v>0</v>
      </c>
      <c r="N44" s="30">
        <f t="shared" si="1"/>
        <v>0</v>
      </c>
      <c r="O44" s="27"/>
      <c r="P44" s="27"/>
      <c r="Q44" s="27"/>
    </row>
    <row r="45" spans="1:17" ht="34.799999999999997" x14ac:dyDescent="0.25">
      <c r="A45" s="33">
        <v>96756</v>
      </c>
      <c r="B45" s="25" t="s">
        <v>104</v>
      </c>
      <c r="C45" s="26">
        <v>1</v>
      </c>
      <c r="D45" s="26"/>
      <c r="E45" s="26" t="s">
        <v>51</v>
      </c>
      <c r="F45" s="90" t="s">
        <v>1127</v>
      </c>
      <c r="G45" s="27"/>
      <c r="H45" s="31"/>
      <c r="I45" s="32"/>
      <c r="J45" s="32"/>
      <c r="K45" s="31"/>
      <c r="L45" s="29"/>
      <c r="M45" s="30">
        <f t="shared" si="0"/>
        <v>0</v>
      </c>
      <c r="N45" s="30">
        <f t="shared" si="1"/>
        <v>0</v>
      </c>
      <c r="O45" s="27"/>
      <c r="P45" s="27"/>
      <c r="Q45" s="27"/>
    </row>
    <row r="46" spans="1:17" ht="35.4" x14ac:dyDescent="0.25">
      <c r="A46" s="24">
        <v>96757</v>
      </c>
      <c r="B46" s="25" t="s">
        <v>1100</v>
      </c>
      <c r="C46" s="26">
        <v>4</v>
      </c>
      <c r="D46" s="26" t="s">
        <v>105</v>
      </c>
      <c r="E46" s="26" t="s">
        <v>67</v>
      </c>
      <c r="F46" s="90" t="s">
        <v>1127</v>
      </c>
      <c r="G46" s="27"/>
      <c r="H46" s="31"/>
      <c r="I46" s="32"/>
      <c r="J46" s="32"/>
      <c r="K46" s="31"/>
      <c r="L46" s="29"/>
      <c r="M46" s="30">
        <f t="shared" si="0"/>
        <v>0</v>
      </c>
      <c r="N46" s="30">
        <f t="shared" si="1"/>
        <v>0</v>
      </c>
      <c r="O46" s="27"/>
      <c r="P46" s="27"/>
      <c r="Q46" s="27"/>
    </row>
    <row r="47" spans="1:17" ht="34.799999999999997" x14ac:dyDescent="0.25">
      <c r="A47" s="24">
        <v>96758</v>
      </c>
      <c r="B47" s="25" t="s">
        <v>106</v>
      </c>
      <c r="C47" s="26">
        <v>25</v>
      </c>
      <c r="D47" s="26" t="s">
        <v>107</v>
      </c>
      <c r="E47" s="26" t="s">
        <v>67</v>
      </c>
      <c r="F47" s="90" t="s">
        <v>1127</v>
      </c>
      <c r="G47" s="27"/>
      <c r="H47" s="31"/>
      <c r="I47" s="32"/>
      <c r="J47" s="32"/>
      <c r="K47" s="31"/>
      <c r="L47" s="29"/>
      <c r="M47" s="30">
        <f t="shared" si="0"/>
        <v>0</v>
      </c>
      <c r="N47" s="30">
        <f t="shared" si="1"/>
        <v>0</v>
      </c>
      <c r="O47" s="27"/>
      <c r="P47" s="27"/>
      <c r="Q47" s="27"/>
    </row>
    <row r="48" spans="1:17" ht="34.799999999999997" x14ac:dyDescent="0.25">
      <c r="A48" s="33">
        <v>96759</v>
      </c>
      <c r="B48" s="25" t="s">
        <v>108</v>
      </c>
      <c r="C48" s="26">
        <v>8</v>
      </c>
      <c r="D48" s="26" t="s">
        <v>109</v>
      </c>
      <c r="E48" s="26" t="s">
        <v>67</v>
      </c>
      <c r="F48" s="90" t="s">
        <v>1127</v>
      </c>
      <c r="G48" s="27"/>
      <c r="H48" s="31"/>
      <c r="I48" s="32"/>
      <c r="J48" s="32"/>
      <c r="K48" s="31"/>
      <c r="L48" s="29"/>
      <c r="M48" s="30">
        <f t="shared" si="0"/>
        <v>0</v>
      </c>
      <c r="N48" s="30">
        <f t="shared" si="1"/>
        <v>0</v>
      </c>
      <c r="O48" s="27"/>
      <c r="P48" s="27"/>
      <c r="Q48" s="27"/>
    </row>
    <row r="49" spans="1:17" ht="35.4" x14ac:dyDescent="0.25">
      <c r="A49" s="24">
        <v>96760</v>
      </c>
      <c r="B49" s="25" t="s">
        <v>1101</v>
      </c>
      <c r="C49" s="26">
        <v>8</v>
      </c>
      <c r="D49" s="26" t="s">
        <v>110</v>
      </c>
      <c r="E49" s="26" t="s">
        <v>67</v>
      </c>
      <c r="F49" s="90" t="s">
        <v>1127</v>
      </c>
      <c r="G49" s="27"/>
      <c r="H49" s="28"/>
      <c r="I49" s="29"/>
      <c r="J49" s="29"/>
      <c r="K49" s="31"/>
      <c r="L49" s="29"/>
      <c r="M49" s="30">
        <f t="shared" si="0"/>
        <v>0</v>
      </c>
      <c r="N49" s="30">
        <f t="shared" si="1"/>
        <v>0</v>
      </c>
      <c r="O49" s="27"/>
      <c r="P49" s="27"/>
      <c r="Q49" s="27"/>
    </row>
    <row r="50" spans="1:17" ht="35.4" x14ac:dyDescent="0.25">
      <c r="A50" s="24">
        <v>96761</v>
      </c>
      <c r="B50" s="25" t="s">
        <v>1102</v>
      </c>
      <c r="C50" s="26">
        <v>8</v>
      </c>
      <c r="D50" s="26" t="s">
        <v>111</v>
      </c>
      <c r="E50" s="26" t="s">
        <v>67</v>
      </c>
      <c r="F50" s="90" t="s">
        <v>1127</v>
      </c>
      <c r="G50" s="27"/>
      <c r="H50" s="28"/>
      <c r="I50" s="29"/>
      <c r="J50" s="29"/>
      <c r="K50" s="31"/>
      <c r="L50" s="29"/>
      <c r="M50" s="30">
        <f t="shared" si="0"/>
        <v>0</v>
      </c>
      <c r="N50" s="30">
        <f t="shared" si="1"/>
        <v>0</v>
      </c>
      <c r="O50" s="27"/>
      <c r="P50" s="27"/>
      <c r="Q50" s="27"/>
    </row>
    <row r="51" spans="1:17" ht="35.4" x14ac:dyDescent="0.25">
      <c r="A51" s="33">
        <v>96762</v>
      </c>
      <c r="B51" s="25" t="s">
        <v>1103</v>
      </c>
      <c r="C51" s="26">
        <v>2</v>
      </c>
      <c r="D51" s="26" t="s">
        <v>90</v>
      </c>
      <c r="E51" s="26" t="s">
        <v>67</v>
      </c>
      <c r="F51" s="90" t="s">
        <v>1127</v>
      </c>
      <c r="G51" s="27"/>
      <c r="H51" s="28"/>
      <c r="I51" s="29"/>
      <c r="J51" s="29"/>
      <c r="K51" s="31"/>
      <c r="L51" s="29"/>
      <c r="M51" s="30">
        <f t="shared" si="0"/>
        <v>0</v>
      </c>
      <c r="N51" s="30">
        <f t="shared" si="1"/>
        <v>0</v>
      </c>
      <c r="O51" s="27"/>
      <c r="P51" s="27"/>
      <c r="Q51" s="27"/>
    </row>
    <row r="52" spans="1:17" ht="35.4" x14ac:dyDescent="0.25">
      <c r="A52" s="24">
        <v>96763</v>
      </c>
      <c r="B52" s="25" t="s">
        <v>1104</v>
      </c>
      <c r="C52" s="26">
        <v>1</v>
      </c>
      <c r="D52" s="26" t="s">
        <v>92</v>
      </c>
      <c r="E52" s="26" t="s">
        <v>67</v>
      </c>
      <c r="F52" s="90" t="s">
        <v>1127</v>
      </c>
      <c r="G52" s="27"/>
      <c r="H52" s="28"/>
      <c r="I52" s="29"/>
      <c r="J52" s="29"/>
      <c r="K52" s="31"/>
      <c r="L52" s="29"/>
      <c r="M52" s="30">
        <f t="shared" si="0"/>
        <v>0</v>
      </c>
      <c r="N52" s="30">
        <f t="shared" si="1"/>
        <v>0</v>
      </c>
      <c r="O52" s="27"/>
      <c r="P52" s="27"/>
      <c r="Q52" s="27"/>
    </row>
    <row r="53" spans="1:17" ht="23.4" x14ac:dyDescent="0.25">
      <c r="A53" s="24">
        <v>96764</v>
      </c>
      <c r="B53" s="25" t="s">
        <v>112</v>
      </c>
      <c r="C53" s="26">
        <v>2</v>
      </c>
      <c r="D53" s="26" t="s">
        <v>113</v>
      </c>
      <c r="E53" s="26" t="s">
        <v>67</v>
      </c>
      <c r="F53" s="90" t="s">
        <v>1127</v>
      </c>
      <c r="G53" s="27"/>
      <c r="H53" s="28"/>
      <c r="I53" s="29"/>
      <c r="J53" s="32"/>
      <c r="K53" s="31"/>
      <c r="L53" s="29"/>
      <c r="M53" s="30">
        <f t="shared" si="0"/>
        <v>0</v>
      </c>
      <c r="N53" s="30">
        <f t="shared" si="1"/>
        <v>0</v>
      </c>
      <c r="O53" s="27"/>
      <c r="P53" s="27"/>
      <c r="Q53" s="27"/>
    </row>
    <row r="54" spans="1:17" ht="23.4" x14ac:dyDescent="0.25">
      <c r="A54" s="33">
        <v>96765</v>
      </c>
      <c r="B54" s="25" t="s">
        <v>114</v>
      </c>
      <c r="C54" s="26">
        <v>4</v>
      </c>
      <c r="D54" s="26" t="s">
        <v>115</v>
      </c>
      <c r="E54" s="26" t="s">
        <v>67</v>
      </c>
      <c r="F54" s="90" t="s">
        <v>1127</v>
      </c>
      <c r="G54" s="27"/>
      <c r="H54" s="28"/>
      <c r="I54" s="29"/>
      <c r="J54" s="32"/>
      <c r="K54" s="31"/>
      <c r="L54" s="29"/>
      <c r="M54" s="30">
        <f t="shared" si="0"/>
        <v>0</v>
      </c>
      <c r="N54" s="30">
        <f t="shared" si="1"/>
        <v>0</v>
      </c>
      <c r="O54" s="27"/>
      <c r="P54" s="27"/>
      <c r="Q54" s="27"/>
    </row>
    <row r="55" spans="1:17" ht="21" x14ac:dyDescent="0.25">
      <c r="A55" s="24">
        <v>96766</v>
      </c>
      <c r="B55" s="25" t="s">
        <v>116</v>
      </c>
      <c r="C55" s="26">
        <v>4</v>
      </c>
      <c r="D55" s="26"/>
      <c r="E55" s="26" t="s">
        <v>37</v>
      </c>
      <c r="F55" s="90" t="s">
        <v>1127</v>
      </c>
      <c r="G55" s="27"/>
      <c r="H55" s="28"/>
      <c r="I55" s="29"/>
      <c r="J55" s="32"/>
      <c r="K55" s="31"/>
      <c r="L55" s="29"/>
      <c r="M55" s="30">
        <f t="shared" si="0"/>
        <v>0</v>
      </c>
      <c r="N55" s="30">
        <f t="shared" si="1"/>
        <v>0</v>
      </c>
      <c r="O55" s="27"/>
      <c r="P55" s="27"/>
      <c r="Q55" s="27"/>
    </row>
    <row r="56" spans="1:17" ht="23.4" x14ac:dyDescent="0.25">
      <c r="A56" s="24">
        <v>96767</v>
      </c>
      <c r="B56" s="25" t="s">
        <v>117</v>
      </c>
      <c r="C56" s="26">
        <v>12</v>
      </c>
      <c r="D56" s="26"/>
      <c r="E56" s="26" t="s">
        <v>67</v>
      </c>
      <c r="F56" s="90" t="s">
        <v>1127</v>
      </c>
      <c r="G56" s="27"/>
      <c r="H56" s="28"/>
      <c r="I56" s="29"/>
      <c r="J56" s="32"/>
      <c r="K56" s="31"/>
      <c r="L56" s="29"/>
      <c r="M56" s="30">
        <f t="shared" si="0"/>
        <v>0</v>
      </c>
      <c r="N56" s="30">
        <f t="shared" si="1"/>
        <v>0</v>
      </c>
      <c r="O56" s="27"/>
      <c r="P56" s="27"/>
      <c r="Q56" s="27"/>
    </row>
    <row r="57" spans="1:17" ht="34.799999999999997" x14ac:dyDescent="0.25">
      <c r="A57" s="33">
        <v>96768</v>
      </c>
      <c r="B57" s="37" t="s">
        <v>118</v>
      </c>
      <c r="C57" s="26">
        <v>10</v>
      </c>
      <c r="D57" s="38" t="s">
        <v>119</v>
      </c>
      <c r="E57" s="26" t="s">
        <v>51</v>
      </c>
      <c r="F57" s="90" t="s">
        <v>1127</v>
      </c>
      <c r="G57" s="35"/>
      <c r="H57" s="31"/>
      <c r="I57" s="32"/>
      <c r="J57" s="32"/>
      <c r="K57" s="31"/>
      <c r="L57" s="29"/>
      <c r="M57" s="30">
        <f t="shared" ref="M57:M89" si="2">SUM(C57*J57)</f>
        <v>0</v>
      </c>
      <c r="N57" s="30">
        <f t="shared" ref="N57:N89" si="3">SUM(C57*L57)</f>
        <v>0</v>
      </c>
      <c r="O57" s="35"/>
      <c r="P57" s="35"/>
      <c r="Q57" s="35"/>
    </row>
    <row r="58" spans="1:17" ht="34.799999999999997" x14ac:dyDescent="0.25">
      <c r="A58" s="24">
        <v>96769</v>
      </c>
      <c r="B58" s="25" t="s">
        <v>120</v>
      </c>
      <c r="C58" s="26">
        <v>15</v>
      </c>
      <c r="D58" s="26"/>
      <c r="E58" s="26" t="s">
        <v>37</v>
      </c>
      <c r="F58" s="90" t="s">
        <v>1127</v>
      </c>
      <c r="G58" s="27"/>
      <c r="H58" s="28"/>
      <c r="I58" s="29"/>
      <c r="J58" s="29"/>
      <c r="K58" s="31"/>
      <c r="L58" s="29"/>
      <c r="M58" s="30">
        <f t="shared" si="2"/>
        <v>0</v>
      </c>
      <c r="N58" s="30">
        <f t="shared" si="3"/>
        <v>0</v>
      </c>
      <c r="O58" s="27"/>
      <c r="P58" s="27"/>
      <c r="Q58" s="27"/>
    </row>
    <row r="59" spans="1:17" ht="34.799999999999997" x14ac:dyDescent="0.25">
      <c r="A59" s="24">
        <v>96770</v>
      </c>
      <c r="B59" s="25" t="s">
        <v>121</v>
      </c>
      <c r="C59" s="26">
        <v>5</v>
      </c>
      <c r="D59" s="26"/>
      <c r="E59" s="26" t="s">
        <v>37</v>
      </c>
      <c r="F59" s="90" t="s">
        <v>1127</v>
      </c>
      <c r="G59" s="27"/>
      <c r="H59" s="28"/>
      <c r="I59" s="29"/>
      <c r="J59" s="32"/>
      <c r="K59" s="31"/>
      <c r="L59" s="29"/>
      <c r="M59" s="30">
        <f t="shared" si="2"/>
        <v>0</v>
      </c>
      <c r="N59" s="30">
        <f t="shared" si="3"/>
        <v>0</v>
      </c>
      <c r="O59" s="27"/>
      <c r="P59" s="27"/>
      <c r="Q59" s="27"/>
    </row>
    <row r="60" spans="1:17" ht="23.4" x14ac:dyDescent="0.25">
      <c r="A60" s="33">
        <v>96771</v>
      </c>
      <c r="B60" s="25" t="s">
        <v>122</v>
      </c>
      <c r="C60" s="26">
        <v>15</v>
      </c>
      <c r="D60" s="26"/>
      <c r="E60" s="26" t="s">
        <v>123</v>
      </c>
      <c r="F60" s="90" t="s">
        <v>1127</v>
      </c>
      <c r="G60" s="27"/>
      <c r="H60" s="28"/>
      <c r="I60" s="29"/>
      <c r="J60" s="29"/>
      <c r="K60" s="31"/>
      <c r="L60" s="29"/>
      <c r="M60" s="30">
        <f t="shared" si="2"/>
        <v>0</v>
      </c>
      <c r="N60" s="30">
        <f t="shared" si="3"/>
        <v>0</v>
      </c>
      <c r="O60" s="27"/>
      <c r="P60" s="27"/>
      <c r="Q60" s="27"/>
    </row>
    <row r="61" spans="1:17" ht="23.4" x14ac:dyDescent="0.25">
      <c r="A61" s="24">
        <v>96772</v>
      </c>
      <c r="B61" s="25" t="s">
        <v>124</v>
      </c>
      <c r="C61" s="26">
        <v>6</v>
      </c>
      <c r="D61" s="26" t="s">
        <v>125</v>
      </c>
      <c r="E61" s="26" t="s">
        <v>37</v>
      </c>
      <c r="F61" s="90" t="s">
        <v>1127</v>
      </c>
      <c r="G61" s="27"/>
      <c r="H61" s="28"/>
      <c r="I61" s="29"/>
      <c r="J61" s="32"/>
      <c r="K61" s="31"/>
      <c r="L61" s="29"/>
      <c r="M61" s="30">
        <f t="shared" si="2"/>
        <v>0</v>
      </c>
      <c r="N61" s="30">
        <f t="shared" si="3"/>
        <v>0</v>
      </c>
      <c r="O61" s="27"/>
      <c r="P61" s="27"/>
      <c r="Q61" s="27"/>
    </row>
    <row r="62" spans="1:17" ht="23.4" x14ac:dyDescent="0.25">
      <c r="A62" s="24">
        <v>96773</v>
      </c>
      <c r="B62" s="25" t="s">
        <v>124</v>
      </c>
      <c r="C62" s="26">
        <v>6</v>
      </c>
      <c r="D62" s="26" t="s">
        <v>126</v>
      </c>
      <c r="E62" s="26" t="s">
        <v>37</v>
      </c>
      <c r="F62" s="90" t="s">
        <v>1127</v>
      </c>
      <c r="G62" s="27"/>
      <c r="H62" s="28"/>
      <c r="I62" s="29"/>
      <c r="J62" s="32"/>
      <c r="K62" s="31"/>
      <c r="L62" s="29"/>
      <c r="M62" s="30">
        <f t="shared" si="2"/>
        <v>0</v>
      </c>
      <c r="N62" s="30">
        <f t="shared" si="3"/>
        <v>0</v>
      </c>
      <c r="O62" s="27"/>
      <c r="P62" s="27"/>
      <c r="Q62" s="27"/>
    </row>
    <row r="63" spans="1:17" ht="23.4" x14ac:dyDescent="0.25">
      <c r="A63" s="33">
        <v>96774</v>
      </c>
      <c r="B63" s="25" t="s">
        <v>127</v>
      </c>
      <c r="C63" s="26">
        <v>6</v>
      </c>
      <c r="D63" s="26" t="s">
        <v>128</v>
      </c>
      <c r="E63" s="26" t="s">
        <v>37</v>
      </c>
      <c r="F63" s="90" t="s">
        <v>1127</v>
      </c>
      <c r="G63" s="27"/>
      <c r="H63" s="28"/>
      <c r="I63" s="29"/>
      <c r="J63" s="32"/>
      <c r="K63" s="31"/>
      <c r="L63" s="29"/>
      <c r="M63" s="30">
        <f t="shared" si="2"/>
        <v>0</v>
      </c>
      <c r="N63" s="30">
        <f t="shared" si="3"/>
        <v>0</v>
      </c>
      <c r="O63" s="27"/>
      <c r="P63" s="27"/>
      <c r="Q63" s="27"/>
    </row>
    <row r="64" spans="1:17" ht="23.4" x14ac:dyDescent="0.25">
      <c r="A64" s="24">
        <v>96775</v>
      </c>
      <c r="B64" s="25" t="s">
        <v>127</v>
      </c>
      <c r="C64" s="26">
        <v>6</v>
      </c>
      <c r="D64" s="26" t="s">
        <v>129</v>
      </c>
      <c r="E64" s="26" t="s">
        <v>37</v>
      </c>
      <c r="F64" s="90" t="s">
        <v>1127</v>
      </c>
      <c r="G64" s="27"/>
      <c r="H64" s="28"/>
      <c r="I64" s="29"/>
      <c r="J64" s="32"/>
      <c r="K64" s="31"/>
      <c r="L64" s="29"/>
      <c r="M64" s="30">
        <f t="shared" si="2"/>
        <v>0</v>
      </c>
      <c r="N64" s="30">
        <f t="shared" si="3"/>
        <v>0</v>
      </c>
      <c r="O64" s="27"/>
      <c r="P64" s="27"/>
      <c r="Q64" s="27"/>
    </row>
    <row r="65" spans="1:17" ht="34.799999999999997" x14ac:dyDescent="0.25">
      <c r="A65" s="24">
        <v>96776</v>
      </c>
      <c r="B65" s="25" t="s">
        <v>130</v>
      </c>
      <c r="C65" s="26">
        <v>2</v>
      </c>
      <c r="D65" s="26" t="s">
        <v>131</v>
      </c>
      <c r="E65" s="26" t="s">
        <v>132</v>
      </c>
      <c r="F65" s="90" t="s">
        <v>1127</v>
      </c>
      <c r="G65" s="27"/>
      <c r="H65" s="28"/>
      <c r="I65" s="29"/>
      <c r="J65" s="29"/>
      <c r="K65" s="31"/>
      <c r="L65" s="29"/>
      <c r="M65" s="30">
        <f t="shared" si="2"/>
        <v>0</v>
      </c>
      <c r="N65" s="30">
        <f t="shared" si="3"/>
        <v>0</v>
      </c>
      <c r="O65" s="27"/>
      <c r="P65" s="27"/>
      <c r="Q65" s="39"/>
    </row>
    <row r="66" spans="1:17" ht="34.799999999999997" x14ac:dyDescent="0.25">
      <c r="A66" s="33">
        <v>96777</v>
      </c>
      <c r="B66" s="25" t="s">
        <v>130</v>
      </c>
      <c r="C66" s="26">
        <v>2</v>
      </c>
      <c r="D66" s="26" t="s">
        <v>131</v>
      </c>
      <c r="E66" s="26" t="s">
        <v>132</v>
      </c>
      <c r="F66" s="90" t="s">
        <v>1127</v>
      </c>
      <c r="G66" s="27"/>
      <c r="H66" s="28"/>
      <c r="I66" s="29"/>
      <c r="J66" s="29"/>
      <c r="K66" s="31"/>
      <c r="L66" s="29"/>
      <c r="M66" s="30">
        <f t="shared" si="2"/>
        <v>0</v>
      </c>
      <c r="N66" s="30">
        <f t="shared" si="3"/>
        <v>0</v>
      </c>
      <c r="O66" s="27"/>
      <c r="P66" s="27"/>
      <c r="Q66" s="39"/>
    </row>
    <row r="67" spans="1:17" ht="34.799999999999997" x14ac:dyDescent="0.25">
      <c r="A67" s="24">
        <v>96778</v>
      </c>
      <c r="B67" s="25" t="s">
        <v>130</v>
      </c>
      <c r="C67" s="26">
        <v>20</v>
      </c>
      <c r="D67" s="26" t="s">
        <v>133</v>
      </c>
      <c r="E67" s="26" t="s">
        <v>132</v>
      </c>
      <c r="F67" s="90" t="s">
        <v>1127</v>
      </c>
      <c r="G67" s="27"/>
      <c r="H67" s="28"/>
      <c r="I67" s="29"/>
      <c r="J67" s="29"/>
      <c r="K67" s="31"/>
      <c r="L67" s="29"/>
      <c r="M67" s="30">
        <f t="shared" si="2"/>
        <v>0</v>
      </c>
      <c r="N67" s="30">
        <f t="shared" si="3"/>
        <v>0</v>
      </c>
      <c r="O67" s="27"/>
      <c r="P67" s="27"/>
      <c r="Q67" s="39"/>
    </row>
    <row r="68" spans="1:17" ht="34.799999999999997" x14ac:dyDescent="0.25">
      <c r="A68" s="24">
        <v>96779</v>
      </c>
      <c r="B68" s="25" t="s">
        <v>130</v>
      </c>
      <c r="C68" s="26">
        <v>10</v>
      </c>
      <c r="D68" s="26" t="s">
        <v>134</v>
      </c>
      <c r="E68" s="26" t="s">
        <v>132</v>
      </c>
      <c r="F68" s="90" t="s">
        <v>1127</v>
      </c>
      <c r="G68" s="27"/>
      <c r="H68" s="28"/>
      <c r="I68" s="29"/>
      <c r="J68" s="29"/>
      <c r="K68" s="31"/>
      <c r="L68" s="29"/>
      <c r="M68" s="30">
        <f t="shared" si="2"/>
        <v>0</v>
      </c>
      <c r="N68" s="30">
        <f t="shared" si="3"/>
        <v>0</v>
      </c>
      <c r="O68" s="27"/>
      <c r="P68" s="27"/>
      <c r="Q68" s="39"/>
    </row>
    <row r="69" spans="1:17" ht="34.799999999999997" x14ac:dyDescent="0.25">
      <c r="A69" s="33">
        <v>96780</v>
      </c>
      <c r="B69" s="25" t="s">
        <v>130</v>
      </c>
      <c r="C69" s="26">
        <v>10</v>
      </c>
      <c r="D69" s="26" t="s">
        <v>135</v>
      </c>
      <c r="E69" s="26" t="s">
        <v>132</v>
      </c>
      <c r="F69" s="90" t="s">
        <v>1127</v>
      </c>
      <c r="G69" s="27"/>
      <c r="H69" s="28"/>
      <c r="I69" s="29"/>
      <c r="J69" s="29"/>
      <c r="K69" s="31"/>
      <c r="L69" s="29"/>
      <c r="M69" s="30">
        <f t="shared" si="2"/>
        <v>0</v>
      </c>
      <c r="N69" s="30">
        <f t="shared" si="3"/>
        <v>0</v>
      </c>
      <c r="O69" s="27"/>
      <c r="P69" s="27"/>
      <c r="Q69" s="39"/>
    </row>
    <row r="70" spans="1:17" ht="46.2" x14ac:dyDescent="0.25">
      <c r="A70" s="24">
        <v>96781</v>
      </c>
      <c r="B70" s="25" t="s">
        <v>136</v>
      </c>
      <c r="C70" s="26">
        <v>2</v>
      </c>
      <c r="D70" s="26" t="s">
        <v>105</v>
      </c>
      <c r="E70" s="26" t="s">
        <v>132</v>
      </c>
      <c r="F70" s="90" t="s">
        <v>1127</v>
      </c>
      <c r="G70" s="27"/>
      <c r="H70" s="28"/>
      <c r="I70" s="29"/>
      <c r="J70" s="29"/>
      <c r="K70" s="31"/>
      <c r="L70" s="29"/>
      <c r="M70" s="30">
        <f t="shared" si="2"/>
        <v>0</v>
      </c>
      <c r="N70" s="30">
        <f t="shared" si="3"/>
        <v>0</v>
      </c>
      <c r="O70" s="27"/>
      <c r="P70" s="27"/>
      <c r="Q70" s="27"/>
    </row>
    <row r="71" spans="1:17" ht="46.2" x14ac:dyDescent="0.25">
      <c r="A71" s="24">
        <v>96782</v>
      </c>
      <c r="B71" s="25" t="s">
        <v>137</v>
      </c>
      <c r="C71" s="26">
        <v>2</v>
      </c>
      <c r="D71" s="26" t="s">
        <v>107</v>
      </c>
      <c r="E71" s="26" t="s">
        <v>132</v>
      </c>
      <c r="F71" s="90" t="s">
        <v>1127</v>
      </c>
      <c r="G71" s="27"/>
      <c r="H71" s="28"/>
      <c r="I71" s="29"/>
      <c r="J71" s="29"/>
      <c r="K71" s="31"/>
      <c r="L71" s="29"/>
      <c r="M71" s="30">
        <f t="shared" si="2"/>
        <v>0</v>
      </c>
      <c r="N71" s="30">
        <f t="shared" si="3"/>
        <v>0</v>
      </c>
      <c r="O71" s="27"/>
      <c r="P71" s="27"/>
      <c r="Q71" s="27"/>
    </row>
    <row r="72" spans="1:17" ht="46.2" x14ac:dyDescent="0.25">
      <c r="A72" s="33">
        <v>96783</v>
      </c>
      <c r="B72" s="25" t="s">
        <v>136</v>
      </c>
      <c r="C72" s="26">
        <v>2</v>
      </c>
      <c r="D72" s="26" t="s">
        <v>138</v>
      </c>
      <c r="E72" s="26" t="s">
        <v>132</v>
      </c>
      <c r="F72" s="90" t="s">
        <v>1127</v>
      </c>
      <c r="G72" s="27"/>
      <c r="H72" s="28"/>
      <c r="I72" s="29"/>
      <c r="J72" s="29"/>
      <c r="K72" s="28"/>
      <c r="L72" s="29"/>
      <c r="M72" s="30">
        <f t="shared" si="2"/>
        <v>0</v>
      </c>
      <c r="N72" s="30">
        <f t="shared" si="3"/>
        <v>0</v>
      </c>
      <c r="O72" s="27"/>
      <c r="P72" s="27"/>
      <c r="Q72" s="27"/>
    </row>
    <row r="73" spans="1:17" ht="23.4" x14ac:dyDescent="0.25">
      <c r="A73" s="24">
        <v>96784</v>
      </c>
      <c r="B73" s="25" t="s">
        <v>139</v>
      </c>
      <c r="C73" s="26">
        <v>15</v>
      </c>
      <c r="D73" s="26"/>
      <c r="E73" s="26" t="s">
        <v>67</v>
      </c>
      <c r="F73" s="90" t="s">
        <v>1127</v>
      </c>
      <c r="G73" s="27"/>
      <c r="H73" s="28"/>
      <c r="I73" s="29"/>
      <c r="J73" s="32"/>
      <c r="K73" s="28"/>
      <c r="L73" s="29"/>
      <c r="M73" s="30">
        <f t="shared" si="2"/>
        <v>0</v>
      </c>
      <c r="N73" s="30">
        <f t="shared" si="3"/>
        <v>0</v>
      </c>
      <c r="O73" s="27"/>
      <c r="P73" s="27"/>
      <c r="Q73" s="27"/>
    </row>
    <row r="74" spans="1:17" ht="34.799999999999997" x14ac:dyDescent="0.25">
      <c r="A74" s="24">
        <v>96785</v>
      </c>
      <c r="B74" s="25" t="s">
        <v>140</v>
      </c>
      <c r="C74" s="26">
        <v>2</v>
      </c>
      <c r="D74" s="26" t="s">
        <v>141</v>
      </c>
      <c r="E74" s="26" t="s">
        <v>67</v>
      </c>
      <c r="F74" s="90" t="s">
        <v>1127</v>
      </c>
      <c r="G74" s="27"/>
      <c r="H74" s="28"/>
      <c r="I74" s="29"/>
      <c r="J74" s="32"/>
      <c r="K74" s="28"/>
      <c r="L74" s="29"/>
      <c r="M74" s="30">
        <f t="shared" si="2"/>
        <v>0</v>
      </c>
      <c r="N74" s="30">
        <f t="shared" si="3"/>
        <v>0</v>
      </c>
      <c r="O74" s="27"/>
      <c r="P74" s="27"/>
      <c r="Q74" s="39"/>
    </row>
    <row r="75" spans="1:17" ht="34.799999999999997" x14ac:dyDescent="0.25">
      <c r="A75" s="33">
        <v>96786</v>
      </c>
      <c r="B75" s="25" t="s">
        <v>140</v>
      </c>
      <c r="C75" s="26">
        <v>2</v>
      </c>
      <c r="D75" s="26" t="s">
        <v>142</v>
      </c>
      <c r="E75" s="26" t="s">
        <v>67</v>
      </c>
      <c r="F75" s="90" t="s">
        <v>1127</v>
      </c>
      <c r="G75" s="27"/>
      <c r="H75" s="28"/>
      <c r="I75" s="29"/>
      <c r="J75" s="32"/>
      <c r="K75" s="28"/>
      <c r="L75" s="29"/>
      <c r="M75" s="30">
        <f t="shared" si="2"/>
        <v>0</v>
      </c>
      <c r="N75" s="30">
        <f t="shared" si="3"/>
        <v>0</v>
      </c>
      <c r="O75" s="27"/>
      <c r="P75" s="27"/>
      <c r="Q75" s="27"/>
    </row>
    <row r="76" spans="1:17" ht="23.4" x14ac:dyDescent="0.25">
      <c r="A76" s="24">
        <v>96787</v>
      </c>
      <c r="B76" s="25" t="s">
        <v>143</v>
      </c>
      <c r="C76" s="26">
        <v>75</v>
      </c>
      <c r="D76" s="26" t="s">
        <v>144</v>
      </c>
      <c r="E76" s="26" t="s">
        <v>37</v>
      </c>
      <c r="F76" s="90" t="s">
        <v>1127</v>
      </c>
      <c r="G76" s="27"/>
      <c r="H76" s="28"/>
      <c r="I76" s="29"/>
      <c r="J76" s="29"/>
      <c r="K76" s="28"/>
      <c r="L76" s="29"/>
      <c r="M76" s="30">
        <f t="shared" si="2"/>
        <v>0</v>
      </c>
      <c r="N76" s="30">
        <f t="shared" si="3"/>
        <v>0</v>
      </c>
      <c r="O76" s="27"/>
      <c r="P76" s="27"/>
      <c r="Q76" s="27"/>
    </row>
    <row r="77" spans="1:17" ht="23.4" x14ac:dyDescent="0.25">
      <c r="A77" s="24">
        <v>96788</v>
      </c>
      <c r="B77" s="25" t="s">
        <v>145</v>
      </c>
      <c r="C77" s="26">
        <v>40</v>
      </c>
      <c r="D77" s="26" t="s">
        <v>146</v>
      </c>
      <c r="E77" s="26" t="s">
        <v>37</v>
      </c>
      <c r="F77" s="90" t="s">
        <v>1127</v>
      </c>
      <c r="G77" s="27"/>
      <c r="H77" s="28"/>
      <c r="I77" s="29"/>
      <c r="J77" s="29"/>
      <c r="K77" s="28"/>
      <c r="L77" s="29"/>
      <c r="M77" s="30">
        <f t="shared" si="2"/>
        <v>0</v>
      </c>
      <c r="N77" s="30">
        <f t="shared" si="3"/>
        <v>0</v>
      </c>
      <c r="O77" s="27"/>
      <c r="P77" s="27"/>
      <c r="Q77" s="27"/>
    </row>
    <row r="78" spans="1:17" ht="46.2" x14ac:dyDescent="0.25">
      <c r="A78" s="33">
        <v>96789</v>
      </c>
      <c r="B78" s="25" t="s">
        <v>147</v>
      </c>
      <c r="C78" s="26">
        <v>4</v>
      </c>
      <c r="D78" s="26" t="s">
        <v>148</v>
      </c>
      <c r="E78" s="26" t="s">
        <v>132</v>
      </c>
      <c r="F78" s="90" t="s">
        <v>1127</v>
      </c>
      <c r="G78" s="27"/>
      <c r="H78" s="28"/>
      <c r="I78" s="29"/>
      <c r="J78" s="32"/>
      <c r="K78" s="28"/>
      <c r="L78" s="29"/>
      <c r="M78" s="30">
        <f t="shared" si="2"/>
        <v>0</v>
      </c>
      <c r="N78" s="30">
        <f t="shared" si="3"/>
        <v>0</v>
      </c>
      <c r="O78" s="27"/>
      <c r="P78" s="27"/>
      <c r="Q78" s="27"/>
    </row>
    <row r="79" spans="1:17" ht="46.2" x14ac:dyDescent="0.25">
      <c r="A79" s="24">
        <v>96790</v>
      </c>
      <c r="B79" s="25" t="s">
        <v>149</v>
      </c>
      <c r="C79" s="26">
        <v>6</v>
      </c>
      <c r="D79" s="26" t="s">
        <v>150</v>
      </c>
      <c r="E79" s="26" t="s">
        <v>132</v>
      </c>
      <c r="F79" s="90" t="s">
        <v>1127</v>
      </c>
      <c r="G79" s="27"/>
      <c r="H79" s="28"/>
      <c r="I79" s="29"/>
      <c r="J79" s="32"/>
      <c r="K79" s="28"/>
      <c r="L79" s="29"/>
      <c r="M79" s="30">
        <f t="shared" si="2"/>
        <v>0</v>
      </c>
      <c r="N79" s="30">
        <f t="shared" si="3"/>
        <v>0</v>
      </c>
      <c r="O79" s="27"/>
      <c r="P79" s="27"/>
      <c r="Q79" s="27"/>
    </row>
    <row r="80" spans="1:17" ht="34.799999999999997" x14ac:dyDescent="0.25">
      <c r="A80" s="24">
        <v>96791</v>
      </c>
      <c r="B80" s="25" t="s">
        <v>151</v>
      </c>
      <c r="C80" s="26">
        <v>10</v>
      </c>
      <c r="D80" s="26"/>
      <c r="E80" s="26" t="s">
        <v>47</v>
      </c>
      <c r="F80" s="90" t="s">
        <v>1127</v>
      </c>
      <c r="G80" s="27"/>
      <c r="H80" s="28"/>
      <c r="I80" s="29"/>
      <c r="J80" s="29"/>
      <c r="K80" s="28"/>
      <c r="L80" s="29"/>
      <c r="M80" s="30">
        <f t="shared" si="2"/>
        <v>0</v>
      </c>
      <c r="N80" s="30">
        <f t="shared" si="3"/>
        <v>0</v>
      </c>
      <c r="O80" s="27"/>
      <c r="P80" s="27"/>
      <c r="Q80" s="27"/>
    </row>
    <row r="81" spans="1:17" ht="34.799999999999997" x14ac:dyDescent="0.25">
      <c r="A81" s="33">
        <v>96792</v>
      </c>
      <c r="B81" s="25" t="s">
        <v>152</v>
      </c>
      <c r="C81" s="26">
        <v>7</v>
      </c>
      <c r="D81" s="26"/>
      <c r="E81" s="26" t="s">
        <v>37</v>
      </c>
      <c r="F81" s="90" t="s">
        <v>1127</v>
      </c>
      <c r="G81" s="27"/>
      <c r="H81" s="28"/>
      <c r="I81" s="29"/>
      <c r="J81" s="32"/>
      <c r="K81" s="28"/>
      <c r="L81" s="29"/>
      <c r="M81" s="30">
        <f t="shared" si="2"/>
        <v>0</v>
      </c>
      <c r="N81" s="30">
        <f t="shared" si="3"/>
        <v>0</v>
      </c>
      <c r="O81" s="27"/>
      <c r="P81" s="27"/>
      <c r="Q81" s="27"/>
    </row>
    <row r="82" spans="1:17" ht="34.799999999999997" x14ac:dyDescent="0.25">
      <c r="A82" s="24">
        <v>96793</v>
      </c>
      <c r="B82" s="25" t="s">
        <v>153</v>
      </c>
      <c r="C82" s="26">
        <v>6</v>
      </c>
      <c r="D82" s="26" t="s">
        <v>154</v>
      </c>
      <c r="E82" s="26" t="s">
        <v>37</v>
      </c>
      <c r="F82" s="90" t="s">
        <v>1127</v>
      </c>
      <c r="G82" s="27"/>
      <c r="H82" s="28"/>
      <c r="I82" s="29"/>
      <c r="J82" s="29"/>
      <c r="K82" s="28"/>
      <c r="L82" s="29"/>
      <c r="M82" s="30">
        <f t="shared" si="2"/>
        <v>0</v>
      </c>
      <c r="N82" s="30">
        <f t="shared" si="3"/>
        <v>0</v>
      </c>
      <c r="O82" s="27"/>
      <c r="P82" s="27"/>
      <c r="Q82" s="27"/>
    </row>
    <row r="83" spans="1:17" ht="34.799999999999997" x14ac:dyDescent="0.25">
      <c r="A83" s="24">
        <v>96794</v>
      </c>
      <c r="B83" s="25" t="s">
        <v>155</v>
      </c>
      <c r="C83" s="26">
        <v>6</v>
      </c>
      <c r="D83" s="26" t="s">
        <v>156</v>
      </c>
      <c r="E83" s="26" t="s">
        <v>37</v>
      </c>
      <c r="F83" s="90" t="s">
        <v>1127</v>
      </c>
      <c r="G83" s="27"/>
      <c r="H83" s="28"/>
      <c r="I83" s="29"/>
      <c r="J83" s="29"/>
      <c r="K83" s="28"/>
      <c r="L83" s="29"/>
      <c r="M83" s="30">
        <f t="shared" si="2"/>
        <v>0</v>
      </c>
      <c r="N83" s="30">
        <f t="shared" si="3"/>
        <v>0</v>
      </c>
      <c r="O83" s="27"/>
      <c r="P83" s="27"/>
      <c r="Q83" s="27"/>
    </row>
    <row r="84" spans="1:17" ht="34.799999999999997" x14ac:dyDescent="0.25">
      <c r="A84" s="33">
        <v>96795</v>
      </c>
      <c r="B84" s="25" t="s">
        <v>157</v>
      </c>
      <c r="C84" s="26">
        <v>1</v>
      </c>
      <c r="D84" s="26"/>
      <c r="E84" s="26" t="s">
        <v>37</v>
      </c>
      <c r="F84" s="90" t="s">
        <v>1127</v>
      </c>
      <c r="G84" s="27"/>
      <c r="H84" s="28"/>
      <c r="I84" s="29"/>
      <c r="J84" s="32"/>
      <c r="K84" s="28"/>
      <c r="L84" s="29"/>
      <c r="M84" s="30">
        <f t="shared" si="2"/>
        <v>0</v>
      </c>
      <c r="N84" s="30">
        <f t="shared" si="3"/>
        <v>0</v>
      </c>
      <c r="O84" s="27"/>
      <c r="P84" s="27"/>
      <c r="Q84" s="27"/>
    </row>
    <row r="85" spans="1:17" ht="23.4" x14ac:dyDescent="0.25">
      <c r="A85" s="24">
        <v>96796</v>
      </c>
      <c r="B85" s="25" t="s">
        <v>158</v>
      </c>
      <c r="C85" s="26">
        <v>2</v>
      </c>
      <c r="D85" s="26">
        <v>1108</v>
      </c>
      <c r="E85" s="26" t="s">
        <v>51</v>
      </c>
      <c r="F85" s="90" t="s">
        <v>1127</v>
      </c>
      <c r="G85" s="27"/>
      <c r="H85" s="28"/>
      <c r="I85" s="29"/>
      <c r="J85" s="29"/>
      <c r="K85" s="28"/>
      <c r="L85" s="29"/>
      <c r="M85" s="30">
        <f t="shared" si="2"/>
        <v>0</v>
      </c>
      <c r="N85" s="30">
        <f t="shared" si="3"/>
        <v>0</v>
      </c>
      <c r="O85" s="27"/>
      <c r="P85" s="27"/>
      <c r="Q85" s="27"/>
    </row>
    <row r="86" spans="1:17" ht="34.799999999999997" x14ac:dyDescent="0.25">
      <c r="A86" s="24">
        <v>96797</v>
      </c>
      <c r="B86" s="25" t="s">
        <v>159</v>
      </c>
      <c r="C86" s="26">
        <v>4</v>
      </c>
      <c r="D86" s="26"/>
      <c r="E86" s="26" t="s">
        <v>37</v>
      </c>
      <c r="F86" s="90" t="s">
        <v>1127</v>
      </c>
      <c r="G86" s="27"/>
      <c r="H86" s="28"/>
      <c r="I86" s="29"/>
      <c r="J86" s="32"/>
      <c r="K86" s="28"/>
      <c r="L86" s="29"/>
      <c r="M86" s="30">
        <f t="shared" si="2"/>
        <v>0</v>
      </c>
      <c r="N86" s="30">
        <f t="shared" si="3"/>
        <v>0</v>
      </c>
      <c r="O86" s="27"/>
      <c r="P86" s="27"/>
      <c r="Q86" s="27"/>
    </row>
    <row r="87" spans="1:17" ht="27.6" customHeight="1" x14ac:dyDescent="0.25">
      <c r="A87" s="24">
        <v>97696</v>
      </c>
      <c r="B87" s="74" t="s">
        <v>1081</v>
      </c>
      <c r="C87" s="26">
        <v>15</v>
      </c>
      <c r="D87" s="26" t="s">
        <v>1082</v>
      </c>
      <c r="E87" s="26" t="s">
        <v>1083</v>
      </c>
      <c r="F87" s="90" t="s">
        <v>1127</v>
      </c>
      <c r="G87" s="27"/>
      <c r="H87" s="28"/>
      <c r="I87" s="32"/>
      <c r="J87" s="32"/>
      <c r="K87" s="31"/>
      <c r="L87" s="29"/>
      <c r="M87" s="30">
        <f t="shared" si="2"/>
        <v>0</v>
      </c>
      <c r="N87" s="30">
        <f t="shared" si="3"/>
        <v>0</v>
      </c>
      <c r="O87" s="27"/>
      <c r="P87" s="27"/>
      <c r="Q87" s="75"/>
    </row>
    <row r="88" spans="1:17" ht="23.4" x14ac:dyDescent="0.25">
      <c r="A88" s="24">
        <v>97697</v>
      </c>
      <c r="B88" s="74" t="s">
        <v>1084</v>
      </c>
      <c r="C88" s="26">
        <v>10</v>
      </c>
      <c r="D88" s="26" t="s">
        <v>1085</v>
      </c>
      <c r="E88" s="26" t="s">
        <v>67</v>
      </c>
      <c r="F88" s="90" t="s">
        <v>1127</v>
      </c>
      <c r="G88" s="27"/>
      <c r="H88" s="28"/>
      <c r="I88" s="32"/>
      <c r="J88" s="32"/>
      <c r="K88" s="31"/>
      <c r="L88" s="29"/>
      <c r="M88" s="30">
        <f t="shared" si="2"/>
        <v>0</v>
      </c>
      <c r="N88" s="30">
        <f t="shared" si="3"/>
        <v>0</v>
      </c>
      <c r="O88" s="27"/>
      <c r="P88" s="27"/>
      <c r="Q88" s="75"/>
    </row>
    <row r="89" spans="1:17" ht="46.2" x14ac:dyDescent="0.25">
      <c r="A89" s="33">
        <v>97698</v>
      </c>
      <c r="B89" s="74" t="s">
        <v>1086</v>
      </c>
      <c r="C89" s="26">
        <v>2</v>
      </c>
      <c r="D89" s="26" t="s">
        <v>1087</v>
      </c>
      <c r="E89" s="26" t="s">
        <v>47</v>
      </c>
      <c r="F89" s="90" t="s">
        <v>1127</v>
      </c>
      <c r="G89" s="27"/>
      <c r="H89" s="28"/>
      <c r="I89" s="32"/>
      <c r="J89" s="32"/>
      <c r="K89" s="31"/>
      <c r="L89" s="29"/>
      <c r="M89" s="30">
        <f t="shared" si="2"/>
        <v>0</v>
      </c>
      <c r="N89" s="30">
        <f t="shared" si="3"/>
        <v>0</v>
      </c>
      <c r="O89" s="27"/>
      <c r="P89" s="27"/>
      <c r="Q89" s="75"/>
    </row>
    <row r="90" spans="1:17" ht="38.4" customHeight="1" x14ac:dyDescent="0.3">
      <c r="A90" s="86"/>
      <c r="B90" s="86"/>
      <c r="C90" s="15"/>
      <c r="D90" s="87"/>
      <c r="E90" s="15"/>
      <c r="F90" s="15"/>
      <c r="G90" s="15"/>
      <c r="H90" s="15"/>
      <c r="I90" s="15"/>
      <c r="J90" s="15"/>
      <c r="K90" s="15"/>
      <c r="L90" s="15"/>
      <c r="M90" s="89">
        <f>SUM(M21:M89)</f>
        <v>0</v>
      </c>
      <c r="N90" s="89">
        <f>SUM(N21:N89)</f>
        <v>0</v>
      </c>
      <c r="O90" s="15"/>
      <c r="P90" s="15"/>
      <c r="Q90" s="15"/>
    </row>
    <row r="91" spans="1:17" ht="43.8" customHeight="1" x14ac:dyDescent="0.25">
      <c r="B91" s="3" t="s">
        <v>1095</v>
      </c>
    </row>
    <row r="93" spans="1:17" x14ac:dyDescent="0.25">
      <c r="B93" s="3" t="s">
        <v>1117</v>
      </c>
      <c r="C93" s="2" t="s">
        <v>1118</v>
      </c>
    </row>
    <row r="94" spans="1:17" ht="34.799999999999997" customHeight="1" x14ac:dyDescent="0.25">
      <c r="C94" s="2" t="s">
        <v>1119</v>
      </c>
    </row>
    <row r="95" spans="1:17" s="2" customFormat="1" ht="13.2" x14ac:dyDescent="0.25">
      <c r="A95" s="3"/>
      <c r="B95" s="11"/>
      <c r="D95" s="9"/>
    </row>
  </sheetData>
  <mergeCells count="9">
    <mergeCell ref="A15:D15"/>
    <mergeCell ref="A18:E18"/>
    <mergeCell ref="G18:Q18"/>
    <mergeCell ref="A1:F7"/>
    <mergeCell ref="A8:F8"/>
    <mergeCell ref="A10:D10"/>
    <mergeCell ref="A11:D11"/>
    <mergeCell ref="A12:D12"/>
    <mergeCell ref="A14:D14"/>
  </mergeCells>
  <dataValidations count="1">
    <dataValidation allowBlank="1" showErrorMessage="1" errorTitle="Napačna vrednost podatkov" error="Vrednost popusta je previsoka. Skupna cena ne more biti negativna vrednost. Prosimo preverite podatke." sqref="J39 J43:J45 J53:J64 J73:J86 K21:K86 J21:J31 J87:K89" xr:uid="{80B159DF-2B16-4981-B728-DADEEE9AE7EB}"/>
  </dataValidations>
  <pageMargins left="0.70866141732283472" right="0.70866141732283472" top="0.74803149606299213" bottom="0.74803149606299213" header="0.31496062992125984" footer="0.31496062992125984"/>
  <pageSetup paperSize="9" scale="3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D0BA8A-176A-4DE2-8D8F-0FA0E008FB97}">
  <sheetPr>
    <tabColor rgb="FF00B050"/>
  </sheetPr>
  <dimension ref="A1:Q171"/>
  <sheetViews>
    <sheetView showGridLines="0" topLeftCell="A10" zoomScale="71" zoomScaleNormal="71" workbookViewId="0">
      <pane ySplit="11" topLeftCell="A157" activePane="bottomLeft" state="frozen"/>
      <selection activeCell="A10" sqref="A10"/>
      <selection pane="bottomLeft" activeCell="M165" sqref="M165"/>
    </sheetView>
  </sheetViews>
  <sheetFormatPr defaultColWidth="9.109375" defaultRowHeight="12" x14ac:dyDescent="0.25"/>
  <cols>
    <col min="1" max="1" width="10.88671875" style="3" customWidth="1"/>
    <col min="2" max="2" width="72.5546875" style="3" customWidth="1"/>
    <col min="3" max="3" width="9.33203125" style="2" bestFit="1" customWidth="1"/>
    <col min="4" max="4" width="36" style="9" customWidth="1"/>
    <col min="5" max="5" width="7.109375" style="2" customWidth="1"/>
    <col min="6" max="6" width="30.88671875" style="2" customWidth="1"/>
    <col min="7" max="7" width="12.88671875" style="2" customWidth="1"/>
    <col min="8" max="8" width="15.109375" style="2" customWidth="1"/>
    <col min="9" max="9" width="15.5546875" style="2" customWidth="1"/>
    <col min="10" max="10" width="11.5546875" style="2" bestFit="1" customWidth="1"/>
    <col min="11" max="11" width="9.33203125" style="2" bestFit="1" customWidth="1"/>
    <col min="12" max="12" width="13.6640625" style="2" customWidth="1"/>
    <col min="13" max="13" width="22.44140625" style="2" customWidth="1"/>
    <col min="14" max="14" width="21.88671875" style="2" customWidth="1"/>
    <col min="15" max="15" width="13.6640625" style="2" customWidth="1"/>
    <col min="16" max="16" width="33.33203125" style="2" customWidth="1"/>
    <col min="17" max="17" width="12.109375" style="2" customWidth="1"/>
    <col min="18" max="16384" width="9.109375" style="3"/>
  </cols>
  <sheetData>
    <row r="1" spans="1:6" x14ac:dyDescent="0.25">
      <c r="A1" s="80"/>
      <c r="B1" s="81"/>
      <c r="C1" s="81"/>
      <c r="D1" s="81"/>
      <c r="E1" s="81"/>
      <c r="F1" s="81"/>
    </row>
    <row r="2" spans="1:6" x14ac:dyDescent="0.25">
      <c r="A2" s="81"/>
      <c r="B2" s="81"/>
      <c r="C2" s="81"/>
      <c r="D2" s="81"/>
      <c r="E2" s="81"/>
      <c r="F2" s="81"/>
    </row>
    <row r="3" spans="1:6" x14ac:dyDescent="0.25">
      <c r="A3" s="81"/>
      <c r="B3" s="81"/>
      <c r="C3" s="81"/>
      <c r="D3" s="81"/>
      <c r="E3" s="81"/>
      <c r="F3" s="81"/>
    </row>
    <row r="4" spans="1:6" x14ac:dyDescent="0.25">
      <c r="A4" s="81"/>
      <c r="B4" s="81"/>
      <c r="C4" s="81"/>
      <c r="D4" s="81"/>
      <c r="E4" s="81"/>
      <c r="F4" s="81"/>
    </row>
    <row r="5" spans="1:6" x14ac:dyDescent="0.25">
      <c r="A5" s="81"/>
      <c r="B5" s="81"/>
      <c r="C5" s="81"/>
      <c r="D5" s="81"/>
      <c r="E5" s="81"/>
      <c r="F5" s="81"/>
    </row>
    <row r="6" spans="1:6" x14ac:dyDescent="0.25">
      <c r="A6" s="81"/>
      <c r="B6" s="81"/>
      <c r="C6" s="81"/>
      <c r="D6" s="81"/>
      <c r="E6" s="81"/>
      <c r="F6" s="81"/>
    </row>
    <row r="7" spans="1:6" x14ac:dyDescent="0.25">
      <c r="A7" s="81"/>
      <c r="B7" s="81"/>
      <c r="C7" s="81"/>
      <c r="D7" s="81"/>
      <c r="E7" s="81"/>
      <c r="F7" s="81"/>
    </row>
    <row r="8" spans="1:6" x14ac:dyDescent="0.25">
      <c r="A8" s="81" t="s">
        <v>0</v>
      </c>
      <c r="B8" s="81"/>
      <c r="C8" s="81"/>
      <c r="D8" s="81"/>
      <c r="E8" s="81"/>
      <c r="F8" s="81"/>
    </row>
    <row r="9" spans="1:6" x14ac:dyDescent="0.25">
      <c r="A9" s="1"/>
      <c r="B9" s="1"/>
      <c r="C9" s="4"/>
      <c r="D9" s="4"/>
      <c r="E9" s="4"/>
      <c r="F9" s="4"/>
    </row>
    <row r="10" spans="1:6" ht="16.2" customHeight="1" x14ac:dyDescent="0.25">
      <c r="A10" s="85" t="s">
        <v>1097</v>
      </c>
      <c r="B10" s="85"/>
      <c r="C10" s="85"/>
      <c r="D10" s="85"/>
      <c r="E10" s="4"/>
      <c r="F10" s="4"/>
    </row>
    <row r="11" spans="1:6" ht="15.6" customHeight="1" x14ac:dyDescent="0.25">
      <c r="A11" s="85" t="s">
        <v>1098</v>
      </c>
      <c r="B11" s="85"/>
      <c r="C11" s="85"/>
      <c r="D11" s="85"/>
      <c r="E11" s="4"/>
      <c r="F11" s="4"/>
    </row>
    <row r="12" spans="1:6" ht="18.600000000000001" customHeight="1" x14ac:dyDescent="0.25">
      <c r="A12" s="85" t="s">
        <v>1096</v>
      </c>
      <c r="B12" s="85"/>
      <c r="C12" s="85"/>
      <c r="D12" s="85"/>
      <c r="E12" s="4"/>
      <c r="F12" s="4"/>
    </row>
    <row r="13" spans="1:6" ht="10.199999999999999" customHeight="1" x14ac:dyDescent="0.25">
      <c r="A13" s="14"/>
      <c r="B13" s="14"/>
      <c r="C13" s="14"/>
      <c r="D13" s="14"/>
      <c r="E13" s="4"/>
      <c r="F13" s="4"/>
    </row>
    <row r="14" spans="1:6" ht="20.399999999999999" customHeight="1" x14ac:dyDescent="0.25">
      <c r="A14" s="85" t="s">
        <v>1116</v>
      </c>
      <c r="B14" s="85"/>
      <c r="C14" s="85"/>
      <c r="D14" s="85"/>
      <c r="E14" s="4"/>
      <c r="F14" s="4"/>
    </row>
    <row r="15" spans="1:6" ht="19.2" customHeight="1" x14ac:dyDescent="0.25">
      <c r="A15" s="85" t="s">
        <v>1099</v>
      </c>
      <c r="B15" s="85"/>
      <c r="C15" s="85"/>
      <c r="D15" s="85"/>
      <c r="E15" s="4"/>
      <c r="F15" s="4"/>
    </row>
    <row r="16" spans="1:6" x14ac:dyDescent="0.25">
      <c r="A16" s="5" t="s">
        <v>1128</v>
      </c>
      <c r="B16" s="1"/>
      <c r="C16" s="4"/>
      <c r="D16" s="4"/>
      <c r="E16" s="4"/>
      <c r="F16" s="4"/>
    </row>
    <row r="17" spans="1:17" x14ac:dyDescent="0.25">
      <c r="A17" s="6"/>
      <c r="B17" s="6"/>
      <c r="C17" s="7"/>
      <c r="D17" s="7"/>
      <c r="E17" s="4"/>
      <c r="F17" s="4"/>
    </row>
    <row r="18" spans="1:17" x14ac:dyDescent="0.25">
      <c r="A18" s="82"/>
      <c r="B18" s="82"/>
      <c r="C18" s="82"/>
      <c r="D18" s="82"/>
      <c r="E18" s="82"/>
      <c r="F18" s="16"/>
      <c r="G18" s="83" t="s">
        <v>1</v>
      </c>
      <c r="H18" s="84"/>
      <c r="I18" s="84"/>
      <c r="J18" s="84"/>
      <c r="K18" s="84"/>
      <c r="L18" s="84"/>
      <c r="M18" s="84"/>
      <c r="N18" s="84"/>
      <c r="O18" s="84"/>
      <c r="P18" s="84"/>
      <c r="Q18" s="84"/>
    </row>
    <row r="19" spans="1:17" ht="36" x14ac:dyDescent="0.25">
      <c r="A19" s="17" t="s">
        <v>2</v>
      </c>
      <c r="B19" s="17" t="s">
        <v>3</v>
      </c>
      <c r="C19" s="17" t="s">
        <v>4</v>
      </c>
      <c r="D19" s="18" t="s">
        <v>5</v>
      </c>
      <c r="E19" s="17" t="s">
        <v>6</v>
      </c>
      <c r="F19" s="17" t="s">
        <v>7</v>
      </c>
      <c r="G19" s="19" t="s">
        <v>8</v>
      </c>
      <c r="H19" s="20" t="s">
        <v>9</v>
      </c>
      <c r="I19" s="21" t="s">
        <v>10</v>
      </c>
      <c r="J19" s="21" t="s">
        <v>11</v>
      </c>
      <c r="K19" s="22" t="s">
        <v>12</v>
      </c>
      <c r="L19" s="21" t="s">
        <v>13</v>
      </c>
      <c r="M19" s="23" t="s">
        <v>14</v>
      </c>
      <c r="N19" s="23" t="s">
        <v>15</v>
      </c>
      <c r="O19" s="23" t="s">
        <v>16</v>
      </c>
      <c r="P19" s="19" t="s">
        <v>17</v>
      </c>
      <c r="Q19" s="19" t="s">
        <v>18</v>
      </c>
    </row>
    <row r="20" spans="1:17" x14ac:dyDescent="0.25">
      <c r="A20" s="17" t="s">
        <v>19</v>
      </c>
      <c r="B20" s="17" t="s">
        <v>20</v>
      </c>
      <c r="C20" s="17" t="s">
        <v>21</v>
      </c>
      <c r="D20" s="18" t="s">
        <v>22</v>
      </c>
      <c r="E20" s="17" t="s">
        <v>23</v>
      </c>
      <c r="F20" s="17" t="s">
        <v>24</v>
      </c>
      <c r="G20" s="22" t="s">
        <v>25</v>
      </c>
      <c r="H20" s="22" t="s">
        <v>26</v>
      </c>
      <c r="I20" s="21" t="s">
        <v>27</v>
      </c>
      <c r="J20" s="21" t="s">
        <v>28</v>
      </c>
      <c r="K20" s="22" t="s">
        <v>29</v>
      </c>
      <c r="L20" s="21" t="s">
        <v>30</v>
      </c>
      <c r="M20" s="23" t="s">
        <v>31</v>
      </c>
      <c r="N20" s="23" t="s">
        <v>32</v>
      </c>
      <c r="O20" s="22" t="s">
        <v>33</v>
      </c>
      <c r="P20" s="22" t="s">
        <v>34</v>
      </c>
      <c r="Q20" s="19" t="s">
        <v>35</v>
      </c>
    </row>
    <row r="21" spans="1:17" ht="40.799999999999997" customHeight="1" x14ac:dyDescent="0.25">
      <c r="A21" s="33">
        <v>96798</v>
      </c>
      <c r="B21" s="25" t="s">
        <v>160</v>
      </c>
      <c r="C21" s="26">
        <v>5</v>
      </c>
      <c r="D21" s="26" t="s">
        <v>161</v>
      </c>
      <c r="E21" s="26" t="s">
        <v>67</v>
      </c>
      <c r="F21" s="26" t="s">
        <v>1128</v>
      </c>
      <c r="G21" s="35"/>
      <c r="H21" s="31"/>
      <c r="I21" s="32"/>
      <c r="J21" s="32"/>
      <c r="K21" s="31"/>
      <c r="L21" s="29"/>
      <c r="M21" s="30">
        <f t="shared" ref="M21:M58" si="0">SUM(C21*J21)</f>
        <v>0</v>
      </c>
      <c r="N21" s="30">
        <f t="shared" ref="N21:N58" si="1">SUM(C21*L21)</f>
        <v>0</v>
      </c>
      <c r="O21" s="35"/>
      <c r="P21" s="35"/>
      <c r="Q21" s="35"/>
    </row>
    <row r="22" spans="1:17" ht="40.799999999999997" customHeight="1" x14ac:dyDescent="0.25">
      <c r="A22" s="24">
        <v>96799</v>
      </c>
      <c r="B22" s="25" t="s">
        <v>1105</v>
      </c>
      <c r="C22" s="26">
        <v>5</v>
      </c>
      <c r="D22" s="26" t="s">
        <v>162</v>
      </c>
      <c r="E22" s="26" t="s">
        <v>60</v>
      </c>
      <c r="F22" s="26" t="s">
        <v>1128</v>
      </c>
      <c r="G22" s="35"/>
      <c r="H22" s="31"/>
      <c r="I22" s="32"/>
      <c r="J22" s="32"/>
      <c r="K22" s="31"/>
      <c r="L22" s="29"/>
      <c r="M22" s="30">
        <f t="shared" si="0"/>
        <v>0</v>
      </c>
      <c r="N22" s="30">
        <f t="shared" si="1"/>
        <v>0</v>
      </c>
      <c r="O22" s="35"/>
      <c r="P22" s="35"/>
      <c r="Q22" s="35"/>
    </row>
    <row r="23" spans="1:17" ht="40.799999999999997" customHeight="1" x14ac:dyDescent="0.25">
      <c r="A23" s="24">
        <v>96800</v>
      </c>
      <c r="B23" s="25" t="s">
        <v>163</v>
      </c>
      <c r="C23" s="26">
        <v>10</v>
      </c>
      <c r="D23" s="26"/>
      <c r="E23" s="26" t="s">
        <v>67</v>
      </c>
      <c r="F23" s="26" t="s">
        <v>1128</v>
      </c>
      <c r="G23" s="27"/>
      <c r="H23" s="28"/>
      <c r="I23" s="29"/>
      <c r="J23" s="32"/>
      <c r="K23" s="31"/>
      <c r="L23" s="29"/>
      <c r="M23" s="30">
        <f t="shared" si="0"/>
        <v>0</v>
      </c>
      <c r="N23" s="30">
        <f t="shared" si="1"/>
        <v>0</v>
      </c>
      <c r="O23" s="27"/>
      <c r="P23" s="27"/>
      <c r="Q23" s="27"/>
    </row>
    <row r="24" spans="1:17" ht="40.799999999999997" customHeight="1" x14ac:dyDescent="0.25">
      <c r="A24" s="33">
        <v>96801</v>
      </c>
      <c r="B24" s="25" t="s">
        <v>164</v>
      </c>
      <c r="C24" s="26">
        <v>12</v>
      </c>
      <c r="D24" s="26"/>
      <c r="E24" s="36" t="s">
        <v>67</v>
      </c>
      <c r="F24" s="26" t="s">
        <v>1128</v>
      </c>
      <c r="G24" s="27"/>
      <c r="H24" s="28"/>
      <c r="I24" s="29"/>
      <c r="J24" s="32"/>
      <c r="K24" s="31"/>
      <c r="L24" s="29"/>
      <c r="M24" s="30">
        <f t="shared" si="0"/>
        <v>0</v>
      </c>
      <c r="N24" s="30">
        <f t="shared" si="1"/>
        <v>0</v>
      </c>
      <c r="O24" s="27"/>
      <c r="P24" s="27"/>
      <c r="Q24" s="27"/>
    </row>
    <row r="25" spans="1:17" ht="40.799999999999997" customHeight="1" x14ac:dyDescent="0.25">
      <c r="A25" s="24">
        <v>96802</v>
      </c>
      <c r="B25" s="25" t="s">
        <v>165</v>
      </c>
      <c r="C25" s="26">
        <v>10</v>
      </c>
      <c r="D25" s="26"/>
      <c r="E25" s="26" t="s">
        <v>166</v>
      </c>
      <c r="F25" s="26" t="s">
        <v>1128</v>
      </c>
      <c r="G25" s="27"/>
      <c r="H25" s="28"/>
      <c r="I25" s="29"/>
      <c r="J25" s="32"/>
      <c r="K25" s="31"/>
      <c r="L25" s="29"/>
      <c r="M25" s="30">
        <f t="shared" si="0"/>
        <v>0</v>
      </c>
      <c r="N25" s="30">
        <f t="shared" si="1"/>
        <v>0</v>
      </c>
      <c r="O25" s="27"/>
      <c r="P25" s="27"/>
      <c r="Q25" s="27"/>
    </row>
    <row r="26" spans="1:17" ht="40.799999999999997" customHeight="1" x14ac:dyDescent="0.25">
      <c r="A26" s="24">
        <v>96803</v>
      </c>
      <c r="B26" s="25" t="s">
        <v>167</v>
      </c>
      <c r="C26" s="26">
        <v>2</v>
      </c>
      <c r="D26" s="26" t="s">
        <v>168</v>
      </c>
      <c r="E26" s="26" t="s">
        <v>37</v>
      </c>
      <c r="F26" s="26" t="s">
        <v>1128</v>
      </c>
      <c r="G26" s="27"/>
      <c r="H26" s="28"/>
      <c r="I26" s="29"/>
      <c r="J26" s="32"/>
      <c r="K26" s="31"/>
      <c r="L26" s="29"/>
      <c r="M26" s="30">
        <f t="shared" si="0"/>
        <v>0</v>
      </c>
      <c r="N26" s="30">
        <f t="shared" si="1"/>
        <v>0</v>
      </c>
      <c r="O26" s="27"/>
      <c r="P26" s="27"/>
      <c r="Q26" s="40"/>
    </row>
    <row r="27" spans="1:17" ht="40.799999999999997" customHeight="1" x14ac:dyDescent="0.25">
      <c r="A27" s="33">
        <v>96804</v>
      </c>
      <c r="B27" s="25" t="s">
        <v>169</v>
      </c>
      <c r="C27" s="26">
        <v>2</v>
      </c>
      <c r="D27" s="26" t="s">
        <v>170</v>
      </c>
      <c r="E27" s="26" t="s">
        <v>37</v>
      </c>
      <c r="F27" s="26" t="s">
        <v>1128</v>
      </c>
      <c r="G27" s="27"/>
      <c r="H27" s="28"/>
      <c r="I27" s="29"/>
      <c r="J27" s="32"/>
      <c r="K27" s="31"/>
      <c r="L27" s="29"/>
      <c r="M27" s="30">
        <f t="shared" si="0"/>
        <v>0</v>
      </c>
      <c r="N27" s="30">
        <f t="shared" si="1"/>
        <v>0</v>
      </c>
      <c r="O27" s="27"/>
      <c r="P27" s="27"/>
      <c r="Q27" s="40"/>
    </row>
    <row r="28" spans="1:17" ht="88.8" customHeight="1" x14ac:dyDescent="0.25">
      <c r="A28" s="24">
        <v>96805</v>
      </c>
      <c r="B28" s="25" t="s">
        <v>171</v>
      </c>
      <c r="C28" s="26">
        <v>2</v>
      </c>
      <c r="D28" s="26" t="s">
        <v>172</v>
      </c>
      <c r="E28" s="26" t="s">
        <v>37</v>
      </c>
      <c r="F28" s="26" t="s">
        <v>1128</v>
      </c>
      <c r="G28" s="27"/>
      <c r="H28" s="28"/>
      <c r="I28" s="29"/>
      <c r="J28" s="32"/>
      <c r="K28" s="31"/>
      <c r="L28" s="29"/>
      <c r="M28" s="30">
        <f t="shared" si="0"/>
        <v>0</v>
      </c>
      <c r="N28" s="30">
        <f t="shared" si="1"/>
        <v>0</v>
      </c>
      <c r="O28" s="27"/>
      <c r="P28" s="27"/>
      <c r="Q28" s="40"/>
    </row>
    <row r="29" spans="1:17" ht="88.8" customHeight="1" x14ac:dyDescent="0.25">
      <c r="A29" s="24">
        <v>96806</v>
      </c>
      <c r="B29" s="25" t="s">
        <v>173</v>
      </c>
      <c r="C29" s="26">
        <v>10</v>
      </c>
      <c r="D29" s="26" t="s">
        <v>174</v>
      </c>
      <c r="E29" s="26" t="s">
        <v>51</v>
      </c>
      <c r="F29" s="26" t="s">
        <v>1128</v>
      </c>
      <c r="G29" s="27"/>
      <c r="H29" s="28"/>
      <c r="I29" s="29"/>
      <c r="J29" s="32"/>
      <c r="K29" s="31"/>
      <c r="L29" s="29"/>
      <c r="M29" s="30">
        <f t="shared" si="0"/>
        <v>0</v>
      </c>
      <c r="N29" s="30">
        <f t="shared" si="1"/>
        <v>0</v>
      </c>
      <c r="O29" s="27"/>
      <c r="P29" s="27"/>
      <c r="Q29" s="27"/>
    </row>
    <row r="30" spans="1:17" ht="88.8" customHeight="1" x14ac:dyDescent="0.25">
      <c r="A30" s="33">
        <v>96807</v>
      </c>
      <c r="B30" s="25" t="s">
        <v>175</v>
      </c>
      <c r="C30" s="26">
        <v>8</v>
      </c>
      <c r="D30" s="26" t="s">
        <v>176</v>
      </c>
      <c r="E30" s="26" t="s">
        <v>67</v>
      </c>
      <c r="F30" s="26" t="s">
        <v>1128</v>
      </c>
      <c r="G30" s="27"/>
      <c r="H30" s="28"/>
      <c r="I30" s="29"/>
      <c r="J30" s="32"/>
      <c r="K30" s="31"/>
      <c r="L30" s="29"/>
      <c r="M30" s="30">
        <f t="shared" si="0"/>
        <v>0</v>
      </c>
      <c r="N30" s="30">
        <f t="shared" si="1"/>
        <v>0</v>
      </c>
      <c r="O30" s="27"/>
      <c r="P30" s="27"/>
      <c r="Q30" s="27"/>
    </row>
    <row r="31" spans="1:17" ht="88.8" customHeight="1" x14ac:dyDescent="0.25">
      <c r="A31" s="24">
        <v>96808</v>
      </c>
      <c r="B31" s="25" t="s">
        <v>175</v>
      </c>
      <c r="C31" s="26">
        <v>26</v>
      </c>
      <c r="D31" s="26" t="s">
        <v>105</v>
      </c>
      <c r="E31" s="26" t="s">
        <v>67</v>
      </c>
      <c r="F31" s="26" t="s">
        <v>1128</v>
      </c>
      <c r="G31" s="27"/>
      <c r="H31" s="28"/>
      <c r="I31" s="29"/>
      <c r="J31" s="32"/>
      <c r="K31" s="31"/>
      <c r="L31" s="29"/>
      <c r="M31" s="30">
        <f t="shared" si="0"/>
        <v>0</v>
      </c>
      <c r="N31" s="30">
        <f t="shared" si="1"/>
        <v>0</v>
      </c>
      <c r="O31" s="27"/>
      <c r="P31" s="27"/>
      <c r="Q31" s="27"/>
    </row>
    <row r="32" spans="1:17" ht="88.8" customHeight="1" x14ac:dyDescent="0.25">
      <c r="A32" s="24">
        <v>96809</v>
      </c>
      <c r="B32" s="25" t="s">
        <v>175</v>
      </c>
      <c r="C32" s="26">
        <v>60</v>
      </c>
      <c r="D32" s="26" t="s">
        <v>107</v>
      </c>
      <c r="E32" s="26" t="s">
        <v>67</v>
      </c>
      <c r="F32" s="26" t="s">
        <v>1128</v>
      </c>
      <c r="G32" s="27"/>
      <c r="H32" s="28"/>
      <c r="I32" s="29"/>
      <c r="J32" s="32"/>
      <c r="K32" s="31"/>
      <c r="L32" s="29"/>
      <c r="M32" s="30">
        <f t="shared" si="0"/>
        <v>0</v>
      </c>
      <c r="N32" s="30">
        <f t="shared" si="1"/>
        <v>0</v>
      </c>
      <c r="O32" s="27"/>
      <c r="P32" s="27"/>
      <c r="Q32" s="27"/>
    </row>
    <row r="33" spans="1:17" ht="88.8" customHeight="1" x14ac:dyDescent="0.25">
      <c r="A33" s="33">
        <v>96810</v>
      </c>
      <c r="B33" s="25" t="s">
        <v>175</v>
      </c>
      <c r="C33" s="26">
        <v>15</v>
      </c>
      <c r="D33" s="26" t="s">
        <v>109</v>
      </c>
      <c r="E33" s="26" t="s">
        <v>67</v>
      </c>
      <c r="F33" s="26" t="s">
        <v>1128</v>
      </c>
      <c r="G33" s="27"/>
      <c r="H33" s="28"/>
      <c r="I33" s="29"/>
      <c r="J33" s="32"/>
      <c r="K33" s="31"/>
      <c r="L33" s="29"/>
      <c r="M33" s="30">
        <f t="shared" si="0"/>
        <v>0</v>
      </c>
      <c r="N33" s="30">
        <f t="shared" si="1"/>
        <v>0</v>
      </c>
      <c r="O33" s="27"/>
      <c r="P33" s="27"/>
      <c r="Q33" s="27"/>
    </row>
    <row r="34" spans="1:17" ht="88.8" customHeight="1" x14ac:dyDescent="0.25">
      <c r="A34" s="24">
        <v>96811</v>
      </c>
      <c r="B34" s="25" t="s">
        <v>175</v>
      </c>
      <c r="C34" s="26">
        <v>4</v>
      </c>
      <c r="D34" s="26" t="s">
        <v>177</v>
      </c>
      <c r="E34" s="26" t="s">
        <v>67</v>
      </c>
      <c r="F34" s="26" t="s">
        <v>1128</v>
      </c>
      <c r="G34" s="27"/>
      <c r="H34" s="28"/>
      <c r="I34" s="29"/>
      <c r="J34" s="32"/>
      <c r="K34" s="31"/>
      <c r="L34" s="29"/>
      <c r="M34" s="30">
        <f t="shared" si="0"/>
        <v>0</v>
      </c>
      <c r="N34" s="30">
        <f t="shared" si="1"/>
        <v>0</v>
      </c>
      <c r="O34" s="27"/>
      <c r="P34" s="27"/>
      <c r="Q34" s="27"/>
    </row>
    <row r="35" spans="1:17" ht="88.8" customHeight="1" x14ac:dyDescent="0.25">
      <c r="A35" s="24">
        <v>96812</v>
      </c>
      <c r="B35" s="25" t="s">
        <v>175</v>
      </c>
      <c r="C35" s="26">
        <v>4</v>
      </c>
      <c r="D35" s="26" t="s">
        <v>178</v>
      </c>
      <c r="E35" s="26" t="s">
        <v>67</v>
      </c>
      <c r="F35" s="26" t="s">
        <v>1128</v>
      </c>
      <c r="G35" s="27"/>
      <c r="H35" s="28"/>
      <c r="I35" s="29"/>
      <c r="J35" s="32"/>
      <c r="K35" s="31"/>
      <c r="L35" s="29"/>
      <c r="M35" s="30">
        <f t="shared" si="0"/>
        <v>0</v>
      </c>
      <c r="N35" s="30">
        <f t="shared" si="1"/>
        <v>0</v>
      </c>
      <c r="O35" s="27"/>
      <c r="P35" s="27"/>
      <c r="Q35" s="27"/>
    </row>
    <row r="36" spans="1:17" ht="88.8" customHeight="1" x14ac:dyDescent="0.25">
      <c r="A36" s="33">
        <v>96813</v>
      </c>
      <c r="B36" s="25" t="s">
        <v>175</v>
      </c>
      <c r="C36" s="26">
        <v>2</v>
      </c>
      <c r="D36" s="26" t="s">
        <v>179</v>
      </c>
      <c r="E36" s="26" t="s">
        <v>67</v>
      </c>
      <c r="F36" s="26" t="s">
        <v>1128</v>
      </c>
      <c r="G36" s="27"/>
      <c r="H36" s="28"/>
      <c r="I36" s="29"/>
      <c r="J36" s="32"/>
      <c r="K36" s="31"/>
      <c r="L36" s="29"/>
      <c r="M36" s="30">
        <f t="shared" si="0"/>
        <v>0</v>
      </c>
      <c r="N36" s="30">
        <f t="shared" si="1"/>
        <v>0</v>
      </c>
      <c r="O36" s="27"/>
      <c r="P36" s="27"/>
      <c r="Q36" s="27"/>
    </row>
    <row r="37" spans="1:17" ht="88.8" customHeight="1" x14ac:dyDescent="0.25">
      <c r="A37" s="24">
        <v>96814</v>
      </c>
      <c r="B37" s="25" t="s">
        <v>175</v>
      </c>
      <c r="C37" s="26">
        <v>2</v>
      </c>
      <c r="D37" s="26" t="s">
        <v>180</v>
      </c>
      <c r="E37" s="26" t="s">
        <v>67</v>
      </c>
      <c r="F37" s="26" t="s">
        <v>1128</v>
      </c>
      <c r="G37" s="27"/>
      <c r="H37" s="28"/>
      <c r="I37" s="29"/>
      <c r="J37" s="32"/>
      <c r="K37" s="31"/>
      <c r="L37" s="29"/>
      <c r="M37" s="30">
        <f t="shared" si="0"/>
        <v>0</v>
      </c>
      <c r="N37" s="30">
        <f t="shared" si="1"/>
        <v>0</v>
      </c>
      <c r="O37" s="27"/>
      <c r="P37" s="27"/>
      <c r="Q37" s="27"/>
    </row>
    <row r="38" spans="1:17" ht="88.8" customHeight="1" x14ac:dyDescent="0.25">
      <c r="A38" s="24">
        <v>96815</v>
      </c>
      <c r="B38" s="25" t="s">
        <v>175</v>
      </c>
      <c r="C38" s="26">
        <v>2</v>
      </c>
      <c r="D38" s="26" t="s">
        <v>181</v>
      </c>
      <c r="E38" s="26" t="s">
        <v>67</v>
      </c>
      <c r="F38" s="26" t="s">
        <v>1128</v>
      </c>
      <c r="G38" s="27"/>
      <c r="H38" s="28"/>
      <c r="I38" s="29"/>
      <c r="J38" s="32"/>
      <c r="K38" s="31"/>
      <c r="L38" s="29"/>
      <c r="M38" s="30">
        <f t="shared" si="0"/>
        <v>0</v>
      </c>
      <c r="N38" s="30">
        <f t="shared" si="1"/>
        <v>0</v>
      </c>
      <c r="O38" s="27"/>
      <c r="P38" s="27"/>
      <c r="Q38" s="27"/>
    </row>
    <row r="39" spans="1:17" ht="88.8" customHeight="1" x14ac:dyDescent="0.25">
      <c r="A39" s="33">
        <v>96816</v>
      </c>
      <c r="B39" s="25" t="s">
        <v>175</v>
      </c>
      <c r="C39" s="26">
        <v>2</v>
      </c>
      <c r="D39" s="26" t="s">
        <v>182</v>
      </c>
      <c r="E39" s="26" t="s">
        <v>67</v>
      </c>
      <c r="F39" s="26" t="s">
        <v>1128</v>
      </c>
      <c r="G39" s="27"/>
      <c r="H39" s="28"/>
      <c r="I39" s="29"/>
      <c r="J39" s="32"/>
      <c r="K39" s="31"/>
      <c r="L39" s="29"/>
      <c r="M39" s="30">
        <f t="shared" si="0"/>
        <v>0</v>
      </c>
      <c r="N39" s="30">
        <f t="shared" si="1"/>
        <v>0</v>
      </c>
      <c r="O39" s="27"/>
      <c r="P39" s="27"/>
      <c r="Q39" s="27"/>
    </row>
    <row r="40" spans="1:17" ht="88.8" customHeight="1" x14ac:dyDescent="0.25">
      <c r="A40" s="24">
        <v>96817</v>
      </c>
      <c r="B40" s="25" t="s">
        <v>175</v>
      </c>
      <c r="C40" s="26">
        <v>6</v>
      </c>
      <c r="D40" s="26" t="s">
        <v>183</v>
      </c>
      <c r="E40" s="26" t="s">
        <v>67</v>
      </c>
      <c r="F40" s="26" t="s">
        <v>1128</v>
      </c>
      <c r="G40" s="27"/>
      <c r="H40" s="28"/>
      <c r="I40" s="29"/>
      <c r="J40" s="32"/>
      <c r="K40" s="31"/>
      <c r="L40" s="29"/>
      <c r="M40" s="30">
        <f t="shared" si="0"/>
        <v>0</v>
      </c>
      <c r="N40" s="30">
        <f t="shared" si="1"/>
        <v>0</v>
      </c>
      <c r="O40" s="27"/>
      <c r="P40" s="27"/>
      <c r="Q40" s="27"/>
    </row>
    <row r="41" spans="1:17" ht="73.8" customHeight="1" x14ac:dyDescent="0.25">
      <c r="A41" s="24">
        <v>96818</v>
      </c>
      <c r="B41" s="25" t="s">
        <v>175</v>
      </c>
      <c r="C41" s="26">
        <v>15</v>
      </c>
      <c r="D41" s="26" t="s">
        <v>184</v>
      </c>
      <c r="E41" s="26" t="s">
        <v>67</v>
      </c>
      <c r="F41" s="26" t="s">
        <v>1128</v>
      </c>
      <c r="G41" s="27"/>
      <c r="H41" s="28"/>
      <c r="I41" s="29"/>
      <c r="J41" s="32"/>
      <c r="K41" s="31"/>
      <c r="L41" s="29"/>
      <c r="M41" s="30">
        <f t="shared" si="0"/>
        <v>0</v>
      </c>
      <c r="N41" s="30">
        <f t="shared" si="1"/>
        <v>0</v>
      </c>
      <c r="O41" s="27"/>
      <c r="P41" s="27"/>
      <c r="Q41" s="27"/>
    </row>
    <row r="42" spans="1:17" ht="73.8" customHeight="1" x14ac:dyDescent="0.25">
      <c r="A42" s="33">
        <v>96819</v>
      </c>
      <c r="B42" s="25" t="s">
        <v>175</v>
      </c>
      <c r="C42" s="26">
        <v>5</v>
      </c>
      <c r="D42" s="26" t="s">
        <v>185</v>
      </c>
      <c r="E42" s="26" t="s">
        <v>67</v>
      </c>
      <c r="F42" s="26" t="s">
        <v>1128</v>
      </c>
      <c r="G42" s="27"/>
      <c r="H42" s="28"/>
      <c r="I42" s="29"/>
      <c r="J42" s="32"/>
      <c r="K42" s="31"/>
      <c r="L42" s="29"/>
      <c r="M42" s="30">
        <f t="shared" si="0"/>
        <v>0</v>
      </c>
      <c r="N42" s="30">
        <f t="shared" si="1"/>
        <v>0</v>
      </c>
      <c r="O42" s="27"/>
      <c r="P42" s="27"/>
      <c r="Q42" s="27"/>
    </row>
    <row r="43" spans="1:17" ht="73.8" customHeight="1" x14ac:dyDescent="0.25">
      <c r="A43" s="24">
        <v>96820</v>
      </c>
      <c r="B43" s="25" t="s">
        <v>175</v>
      </c>
      <c r="C43" s="26">
        <v>3</v>
      </c>
      <c r="D43" s="26" t="s">
        <v>186</v>
      </c>
      <c r="E43" s="26" t="s">
        <v>67</v>
      </c>
      <c r="F43" s="26" t="s">
        <v>1128</v>
      </c>
      <c r="G43" s="27"/>
      <c r="H43" s="28"/>
      <c r="I43" s="29"/>
      <c r="J43" s="32"/>
      <c r="K43" s="31"/>
      <c r="L43" s="29"/>
      <c r="M43" s="30">
        <f t="shared" si="0"/>
        <v>0</v>
      </c>
      <c r="N43" s="30">
        <f t="shared" si="1"/>
        <v>0</v>
      </c>
      <c r="O43" s="27"/>
      <c r="P43" s="27"/>
      <c r="Q43" s="27"/>
    </row>
    <row r="44" spans="1:17" ht="73.8" customHeight="1" x14ac:dyDescent="0.25">
      <c r="A44" s="24">
        <v>96821</v>
      </c>
      <c r="B44" s="25" t="s">
        <v>175</v>
      </c>
      <c r="C44" s="26">
        <v>2</v>
      </c>
      <c r="D44" s="26" t="s">
        <v>187</v>
      </c>
      <c r="E44" s="26" t="s">
        <v>67</v>
      </c>
      <c r="F44" s="26" t="s">
        <v>1128</v>
      </c>
      <c r="G44" s="27"/>
      <c r="H44" s="28"/>
      <c r="I44" s="29"/>
      <c r="J44" s="32"/>
      <c r="K44" s="31"/>
      <c r="L44" s="29"/>
      <c r="M44" s="30">
        <f t="shared" si="0"/>
        <v>0</v>
      </c>
      <c r="N44" s="30">
        <f t="shared" si="1"/>
        <v>0</v>
      </c>
      <c r="O44" s="27"/>
      <c r="P44" s="27"/>
      <c r="Q44" s="27"/>
    </row>
    <row r="45" spans="1:17" ht="73.8" customHeight="1" x14ac:dyDescent="0.25">
      <c r="A45" s="33">
        <v>96822</v>
      </c>
      <c r="B45" s="25" t="s">
        <v>175</v>
      </c>
      <c r="C45" s="26">
        <v>1</v>
      </c>
      <c r="D45" s="26" t="s">
        <v>188</v>
      </c>
      <c r="E45" s="26" t="s">
        <v>67</v>
      </c>
      <c r="F45" s="26" t="s">
        <v>1128</v>
      </c>
      <c r="G45" s="27"/>
      <c r="H45" s="28"/>
      <c r="I45" s="29"/>
      <c r="J45" s="32"/>
      <c r="K45" s="31"/>
      <c r="L45" s="29"/>
      <c r="M45" s="30">
        <f t="shared" si="0"/>
        <v>0</v>
      </c>
      <c r="N45" s="30">
        <f t="shared" si="1"/>
        <v>0</v>
      </c>
      <c r="O45" s="27"/>
      <c r="P45" s="27"/>
      <c r="Q45" s="27"/>
    </row>
    <row r="46" spans="1:17" ht="73.8" customHeight="1" x14ac:dyDescent="0.25">
      <c r="A46" s="24">
        <v>96823</v>
      </c>
      <c r="B46" s="25" t="s">
        <v>175</v>
      </c>
      <c r="C46" s="26">
        <v>1</v>
      </c>
      <c r="D46" s="26" t="s">
        <v>189</v>
      </c>
      <c r="E46" s="26" t="s">
        <v>67</v>
      </c>
      <c r="F46" s="26" t="s">
        <v>1128</v>
      </c>
      <c r="G46" s="27"/>
      <c r="H46" s="28"/>
      <c r="I46" s="29"/>
      <c r="J46" s="32"/>
      <c r="K46" s="31"/>
      <c r="L46" s="29"/>
      <c r="M46" s="30">
        <f t="shared" si="0"/>
        <v>0</v>
      </c>
      <c r="N46" s="30">
        <f t="shared" si="1"/>
        <v>0</v>
      </c>
      <c r="O46" s="27"/>
      <c r="P46" s="27"/>
      <c r="Q46" s="27"/>
    </row>
    <row r="47" spans="1:17" ht="73.8" customHeight="1" x14ac:dyDescent="0.25">
      <c r="A47" s="24">
        <v>96824</v>
      </c>
      <c r="B47" s="25" t="s">
        <v>190</v>
      </c>
      <c r="C47" s="26">
        <v>6</v>
      </c>
      <c r="D47" s="26" t="s">
        <v>191</v>
      </c>
      <c r="E47" s="26" t="s">
        <v>67</v>
      </c>
      <c r="F47" s="26" t="s">
        <v>1128</v>
      </c>
      <c r="G47" s="27"/>
      <c r="H47" s="28"/>
      <c r="I47" s="29"/>
      <c r="J47" s="32"/>
      <c r="K47" s="31"/>
      <c r="L47" s="29"/>
      <c r="M47" s="30">
        <f t="shared" si="0"/>
        <v>0</v>
      </c>
      <c r="N47" s="30">
        <f t="shared" si="1"/>
        <v>0</v>
      </c>
      <c r="O47" s="27"/>
      <c r="P47" s="27"/>
      <c r="Q47" s="27"/>
    </row>
    <row r="48" spans="1:17" ht="73.8" customHeight="1" x14ac:dyDescent="0.25">
      <c r="A48" s="33">
        <v>96825</v>
      </c>
      <c r="B48" s="25" t="s">
        <v>192</v>
      </c>
      <c r="C48" s="26">
        <v>6</v>
      </c>
      <c r="D48" s="26" t="s">
        <v>193</v>
      </c>
      <c r="E48" s="26" t="s">
        <v>67</v>
      </c>
      <c r="F48" s="26" t="s">
        <v>1128</v>
      </c>
      <c r="G48" s="27"/>
      <c r="H48" s="28"/>
      <c r="I48" s="29"/>
      <c r="J48" s="32"/>
      <c r="K48" s="31"/>
      <c r="L48" s="29"/>
      <c r="M48" s="30">
        <f t="shared" si="0"/>
        <v>0</v>
      </c>
      <c r="N48" s="30">
        <f t="shared" si="1"/>
        <v>0</v>
      </c>
      <c r="O48" s="27"/>
      <c r="P48" s="27"/>
      <c r="Q48" s="27"/>
    </row>
    <row r="49" spans="1:17" ht="73.8" customHeight="1" x14ac:dyDescent="0.25">
      <c r="A49" s="24">
        <v>96826</v>
      </c>
      <c r="B49" s="25" t="s">
        <v>175</v>
      </c>
      <c r="C49" s="26">
        <v>6</v>
      </c>
      <c r="D49" s="26" t="s">
        <v>194</v>
      </c>
      <c r="E49" s="26" t="s">
        <v>67</v>
      </c>
      <c r="F49" s="26" t="s">
        <v>1128</v>
      </c>
      <c r="G49" s="27"/>
      <c r="H49" s="28"/>
      <c r="I49" s="29"/>
      <c r="J49" s="32"/>
      <c r="K49" s="31"/>
      <c r="L49" s="29"/>
      <c r="M49" s="30">
        <f t="shared" si="0"/>
        <v>0</v>
      </c>
      <c r="N49" s="30">
        <f t="shared" si="1"/>
        <v>0</v>
      </c>
      <c r="O49" s="27"/>
      <c r="P49" s="27"/>
      <c r="Q49" s="27"/>
    </row>
    <row r="50" spans="1:17" ht="73.8" customHeight="1" x14ac:dyDescent="0.25">
      <c r="A50" s="24">
        <v>96827</v>
      </c>
      <c r="B50" s="25" t="s">
        <v>195</v>
      </c>
      <c r="C50" s="26">
        <v>6</v>
      </c>
      <c r="D50" s="26" t="s">
        <v>196</v>
      </c>
      <c r="E50" s="26" t="s">
        <v>60</v>
      </c>
      <c r="F50" s="26" t="s">
        <v>1128</v>
      </c>
      <c r="G50" s="27"/>
      <c r="H50" s="28"/>
      <c r="I50" s="29"/>
      <c r="J50" s="29"/>
      <c r="K50" s="31"/>
      <c r="L50" s="29"/>
      <c r="M50" s="30">
        <f t="shared" si="0"/>
        <v>0</v>
      </c>
      <c r="N50" s="30">
        <f t="shared" si="1"/>
        <v>0</v>
      </c>
      <c r="O50" s="27"/>
      <c r="P50" s="27"/>
      <c r="Q50" s="27"/>
    </row>
    <row r="51" spans="1:17" ht="73.8" customHeight="1" x14ac:dyDescent="0.25">
      <c r="A51" s="33">
        <v>96828</v>
      </c>
      <c r="B51" s="25" t="s">
        <v>195</v>
      </c>
      <c r="C51" s="26">
        <v>5</v>
      </c>
      <c r="D51" s="26" t="s">
        <v>197</v>
      </c>
      <c r="E51" s="26" t="s">
        <v>60</v>
      </c>
      <c r="F51" s="26" t="s">
        <v>1128</v>
      </c>
      <c r="G51" s="27"/>
      <c r="H51" s="28"/>
      <c r="I51" s="29"/>
      <c r="J51" s="29"/>
      <c r="K51" s="31"/>
      <c r="L51" s="29"/>
      <c r="M51" s="30">
        <f t="shared" si="0"/>
        <v>0</v>
      </c>
      <c r="N51" s="30">
        <f t="shared" si="1"/>
        <v>0</v>
      </c>
      <c r="O51" s="27"/>
      <c r="P51" s="27"/>
      <c r="Q51" s="27"/>
    </row>
    <row r="52" spans="1:17" ht="73.8" customHeight="1" x14ac:dyDescent="0.25">
      <c r="A52" s="24">
        <v>96829</v>
      </c>
      <c r="B52" s="25" t="s">
        <v>195</v>
      </c>
      <c r="C52" s="26">
        <v>25</v>
      </c>
      <c r="D52" s="26" t="s">
        <v>198</v>
      </c>
      <c r="E52" s="26" t="s">
        <v>60</v>
      </c>
      <c r="F52" s="26" t="s">
        <v>1128</v>
      </c>
      <c r="G52" s="27"/>
      <c r="H52" s="28"/>
      <c r="I52" s="29"/>
      <c r="J52" s="29"/>
      <c r="K52" s="31"/>
      <c r="L52" s="29"/>
      <c r="M52" s="30">
        <f t="shared" si="0"/>
        <v>0</v>
      </c>
      <c r="N52" s="30">
        <f t="shared" si="1"/>
        <v>0</v>
      </c>
      <c r="O52" s="27"/>
      <c r="P52" s="27"/>
      <c r="Q52" s="27"/>
    </row>
    <row r="53" spans="1:17" ht="73.8" customHeight="1" x14ac:dyDescent="0.25">
      <c r="A53" s="24">
        <v>96830</v>
      </c>
      <c r="B53" s="25" t="s">
        <v>195</v>
      </c>
      <c r="C53" s="26">
        <v>10</v>
      </c>
      <c r="D53" s="26" t="s">
        <v>199</v>
      </c>
      <c r="E53" s="26" t="s">
        <v>60</v>
      </c>
      <c r="F53" s="26" t="s">
        <v>1128</v>
      </c>
      <c r="G53" s="27"/>
      <c r="H53" s="28"/>
      <c r="I53" s="29"/>
      <c r="J53" s="29"/>
      <c r="K53" s="31"/>
      <c r="L53" s="29"/>
      <c r="M53" s="30">
        <f t="shared" si="0"/>
        <v>0</v>
      </c>
      <c r="N53" s="30">
        <f t="shared" si="1"/>
        <v>0</v>
      </c>
      <c r="O53" s="27"/>
      <c r="P53" s="27"/>
      <c r="Q53" s="27"/>
    </row>
    <row r="54" spans="1:17" ht="73.8" customHeight="1" x14ac:dyDescent="0.25">
      <c r="A54" s="33">
        <v>96831</v>
      </c>
      <c r="B54" s="25" t="s">
        <v>195</v>
      </c>
      <c r="C54" s="26">
        <v>3</v>
      </c>
      <c r="D54" s="26" t="s">
        <v>91</v>
      </c>
      <c r="E54" s="26" t="s">
        <v>60</v>
      </c>
      <c r="F54" s="26" t="s">
        <v>1128</v>
      </c>
      <c r="G54" s="27"/>
      <c r="H54" s="28"/>
      <c r="I54" s="29"/>
      <c r="J54" s="29"/>
      <c r="K54" s="31"/>
      <c r="L54" s="29"/>
      <c r="M54" s="30">
        <f t="shared" si="0"/>
        <v>0</v>
      </c>
      <c r="N54" s="30">
        <f t="shared" si="1"/>
        <v>0</v>
      </c>
      <c r="O54" s="27"/>
      <c r="P54" s="27"/>
      <c r="Q54" s="27"/>
    </row>
    <row r="55" spans="1:17" ht="73.8" customHeight="1" x14ac:dyDescent="0.25">
      <c r="A55" s="24">
        <v>96832</v>
      </c>
      <c r="B55" s="25" t="s">
        <v>195</v>
      </c>
      <c r="C55" s="26">
        <v>2</v>
      </c>
      <c r="D55" s="26" t="s">
        <v>92</v>
      </c>
      <c r="E55" s="26" t="s">
        <v>60</v>
      </c>
      <c r="F55" s="26" t="s">
        <v>1128</v>
      </c>
      <c r="G55" s="27"/>
      <c r="H55" s="28"/>
      <c r="I55" s="29"/>
      <c r="J55" s="29"/>
      <c r="K55" s="31"/>
      <c r="L55" s="29"/>
      <c r="M55" s="30">
        <f t="shared" si="0"/>
        <v>0</v>
      </c>
      <c r="N55" s="30">
        <f t="shared" si="1"/>
        <v>0</v>
      </c>
      <c r="O55" s="27"/>
      <c r="P55" s="27"/>
      <c r="Q55" s="27"/>
    </row>
    <row r="56" spans="1:17" ht="73.8" customHeight="1" x14ac:dyDescent="0.25">
      <c r="A56" s="24">
        <v>96833</v>
      </c>
      <c r="B56" s="25" t="s">
        <v>195</v>
      </c>
      <c r="C56" s="26">
        <v>3</v>
      </c>
      <c r="D56" s="26" t="s">
        <v>93</v>
      </c>
      <c r="E56" s="26" t="s">
        <v>60</v>
      </c>
      <c r="F56" s="26" t="s">
        <v>1128</v>
      </c>
      <c r="G56" s="27"/>
      <c r="H56" s="28"/>
      <c r="I56" s="29"/>
      <c r="J56" s="29"/>
      <c r="K56" s="31"/>
      <c r="L56" s="29"/>
      <c r="M56" s="30">
        <f t="shared" si="0"/>
        <v>0</v>
      </c>
      <c r="N56" s="30">
        <f t="shared" si="1"/>
        <v>0</v>
      </c>
      <c r="O56" s="27"/>
      <c r="P56" s="27"/>
      <c r="Q56" s="27"/>
    </row>
    <row r="57" spans="1:17" ht="73.8" customHeight="1" x14ac:dyDescent="0.25">
      <c r="A57" s="33">
        <v>96834</v>
      </c>
      <c r="B57" s="25" t="s">
        <v>195</v>
      </c>
      <c r="C57" s="26">
        <v>2</v>
      </c>
      <c r="D57" s="26" t="s">
        <v>200</v>
      </c>
      <c r="E57" s="26" t="s">
        <v>60</v>
      </c>
      <c r="F57" s="26" t="s">
        <v>1128</v>
      </c>
      <c r="G57" s="27"/>
      <c r="H57" s="28"/>
      <c r="I57" s="29"/>
      <c r="J57" s="29"/>
      <c r="K57" s="31"/>
      <c r="L57" s="29"/>
      <c r="M57" s="30">
        <f t="shared" si="0"/>
        <v>0</v>
      </c>
      <c r="N57" s="30">
        <f t="shared" si="1"/>
        <v>0</v>
      </c>
      <c r="O57" s="27"/>
      <c r="P57" s="27"/>
      <c r="Q57" s="27"/>
    </row>
    <row r="58" spans="1:17" ht="73.8" customHeight="1" x14ac:dyDescent="0.25">
      <c r="A58" s="24">
        <v>96835</v>
      </c>
      <c r="B58" s="25" t="s">
        <v>195</v>
      </c>
      <c r="C58" s="26">
        <v>2</v>
      </c>
      <c r="D58" s="26" t="s">
        <v>201</v>
      </c>
      <c r="E58" s="26" t="s">
        <v>60</v>
      </c>
      <c r="F58" s="26" t="s">
        <v>1128</v>
      </c>
      <c r="G58" s="27"/>
      <c r="H58" s="28"/>
      <c r="I58" s="29"/>
      <c r="J58" s="29"/>
      <c r="K58" s="31"/>
      <c r="L58" s="29"/>
      <c r="M58" s="30">
        <f t="shared" si="0"/>
        <v>0</v>
      </c>
      <c r="N58" s="30">
        <f t="shared" si="1"/>
        <v>0</v>
      </c>
      <c r="O58" s="27"/>
      <c r="P58" s="27"/>
      <c r="Q58" s="27"/>
    </row>
    <row r="59" spans="1:17" ht="73.8" customHeight="1" x14ac:dyDescent="0.25">
      <c r="A59" s="24">
        <v>96836</v>
      </c>
      <c r="B59" s="25" t="s">
        <v>195</v>
      </c>
      <c r="C59" s="26">
        <v>3</v>
      </c>
      <c r="D59" s="26" t="s">
        <v>202</v>
      </c>
      <c r="E59" s="26" t="s">
        <v>60</v>
      </c>
      <c r="F59" s="26" t="s">
        <v>1128</v>
      </c>
      <c r="G59" s="27"/>
      <c r="H59" s="28"/>
      <c r="I59" s="29"/>
      <c r="J59" s="29"/>
      <c r="K59" s="31"/>
      <c r="L59" s="29"/>
      <c r="M59" s="30">
        <f t="shared" ref="M59:M122" si="2">SUM(C59*J59)</f>
        <v>0</v>
      </c>
      <c r="N59" s="30">
        <f t="shared" ref="N59:N122" si="3">SUM(C59*L59)</f>
        <v>0</v>
      </c>
      <c r="O59" s="27"/>
      <c r="P59" s="27"/>
      <c r="Q59" s="27"/>
    </row>
    <row r="60" spans="1:17" ht="73.8" customHeight="1" x14ac:dyDescent="0.25">
      <c r="A60" s="33">
        <v>96837</v>
      </c>
      <c r="B60" s="25" t="s">
        <v>195</v>
      </c>
      <c r="C60" s="26">
        <v>2</v>
      </c>
      <c r="D60" s="26" t="s">
        <v>203</v>
      </c>
      <c r="E60" s="26" t="s">
        <v>60</v>
      </c>
      <c r="F60" s="26" t="s">
        <v>1128</v>
      </c>
      <c r="G60" s="27"/>
      <c r="H60" s="28"/>
      <c r="I60" s="29"/>
      <c r="J60" s="29"/>
      <c r="K60" s="31"/>
      <c r="L60" s="29"/>
      <c r="M60" s="30">
        <f t="shared" si="2"/>
        <v>0</v>
      </c>
      <c r="N60" s="30">
        <f t="shared" si="3"/>
        <v>0</v>
      </c>
      <c r="O60" s="27"/>
      <c r="P60" s="27"/>
      <c r="Q60" s="27"/>
    </row>
    <row r="61" spans="1:17" ht="73.8" customHeight="1" x14ac:dyDescent="0.25">
      <c r="A61" s="24">
        <v>96838</v>
      </c>
      <c r="B61" s="25" t="s">
        <v>195</v>
      </c>
      <c r="C61" s="26">
        <v>3</v>
      </c>
      <c r="D61" s="26" t="s">
        <v>204</v>
      </c>
      <c r="E61" s="26" t="s">
        <v>60</v>
      </c>
      <c r="F61" s="26" t="s">
        <v>1128</v>
      </c>
      <c r="G61" s="27"/>
      <c r="H61" s="28"/>
      <c r="I61" s="29"/>
      <c r="J61" s="29"/>
      <c r="K61" s="31"/>
      <c r="L61" s="29"/>
      <c r="M61" s="30">
        <f t="shared" si="2"/>
        <v>0</v>
      </c>
      <c r="N61" s="30">
        <f t="shared" si="3"/>
        <v>0</v>
      </c>
      <c r="O61" s="27"/>
      <c r="P61" s="27"/>
      <c r="Q61" s="27"/>
    </row>
    <row r="62" spans="1:17" ht="73.8" customHeight="1" x14ac:dyDescent="0.25">
      <c r="A62" s="24">
        <v>96839</v>
      </c>
      <c r="B62" s="25" t="s">
        <v>195</v>
      </c>
      <c r="C62" s="26">
        <v>3</v>
      </c>
      <c r="D62" s="26" t="s">
        <v>205</v>
      </c>
      <c r="E62" s="26" t="s">
        <v>60</v>
      </c>
      <c r="F62" s="26" t="s">
        <v>1128</v>
      </c>
      <c r="G62" s="27"/>
      <c r="H62" s="28"/>
      <c r="I62" s="29"/>
      <c r="J62" s="29"/>
      <c r="K62" s="31"/>
      <c r="L62" s="29"/>
      <c r="M62" s="30">
        <f t="shared" si="2"/>
        <v>0</v>
      </c>
      <c r="N62" s="30">
        <f t="shared" si="3"/>
        <v>0</v>
      </c>
      <c r="O62" s="27"/>
      <c r="P62" s="27"/>
      <c r="Q62" s="27"/>
    </row>
    <row r="63" spans="1:17" ht="73.8" customHeight="1" x14ac:dyDescent="0.25">
      <c r="A63" s="33">
        <v>96840</v>
      </c>
      <c r="B63" s="25" t="s">
        <v>195</v>
      </c>
      <c r="C63" s="26">
        <v>6</v>
      </c>
      <c r="D63" s="26" t="s">
        <v>206</v>
      </c>
      <c r="E63" s="26" t="s">
        <v>60</v>
      </c>
      <c r="F63" s="26" t="s">
        <v>1128</v>
      </c>
      <c r="G63" s="27"/>
      <c r="H63" s="28"/>
      <c r="I63" s="29"/>
      <c r="J63" s="29"/>
      <c r="K63" s="31"/>
      <c r="L63" s="29"/>
      <c r="M63" s="30">
        <f t="shared" si="2"/>
        <v>0</v>
      </c>
      <c r="N63" s="30">
        <f t="shared" si="3"/>
        <v>0</v>
      </c>
      <c r="O63" s="27"/>
      <c r="P63" s="27"/>
      <c r="Q63" s="27"/>
    </row>
    <row r="64" spans="1:17" ht="73.8" customHeight="1" x14ac:dyDescent="0.25">
      <c r="A64" s="24">
        <v>96841</v>
      </c>
      <c r="B64" s="25" t="s">
        <v>207</v>
      </c>
      <c r="C64" s="26">
        <v>20</v>
      </c>
      <c r="D64" s="26" t="s">
        <v>176</v>
      </c>
      <c r="E64" s="26" t="s">
        <v>60</v>
      </c>
      <c r="F64" s="26" t="s">
        <v>1128</v>
      </c>
      <c r="G64" s="27"/>
      <c r="H64" s="28"/>
      <c r="I64" s="29"/>
      <c r="J64" s="29"/>
      <c r="K64" s="31"/>
      <c r="L64" s="29"/>
      <c r="M64" s="30">
        <f t="shared" si="2"/>
        <v>0</v>
      </c>
      <c r="N64" s="30">
        <f t="shared" si="3"/>
        <v>0</v>
      </c>
      <c r="O64" s="27"/>
      <c r="P64" s="27"/>
      <c r="Q64" s="27"/>
    </row>
    <row r="65" spans="1:17" ht="73.8" customHeight="1" x14ac:dyDescent="0.25">
      <c r="A65" s="24">
        <v>96842</v>
      </c>
      <c r="B65" s="25" t="s">
        <v>207</v>
      </c>
      <c r="C65" s="26">
        <v>15</v>
      </c>
      <c r="D65" s="26" t="s">
        <v>105</v>
      </c>
      <c r="E65" s="26" t="s">
        <v>60</v>
      </c>
      <c r="F65" s="26" t="s">
        <v>1128</v>
      </c>
      <c r="G65" s="27"/>
      <c r="H65" s="28"/>
      <c r="I65" s="29"/>
      <c r="J65" s="29"/>
      <c r="K65" s="31"/>
      <c r="L65" s="29"/>
      <c r="M65" s="30">
        <f t="shared" si="2"/>
        <v>0</v>
      </c>
      <c r="N65" s="30">
        <f t="shared" si="3"/>
        <v>0</v>
      </c>
      <c r="O65" s="27"/>
      <c r="P65" s="27"/>
      <c r="Q65" s="27"/>
    </row>
    <row r="66" spans="1:17" ht="73.8" customHeight="1" x14ac:dyDescent="0.25">
      <c r="A66" s="33">
        <v>96843</v>
      </c>
      <c r="B66" s="25" t="s">
        <v>207</v>
      </c>
      <c r="C66" s="26">
        <v>5</v>
      </c>
      <c r="D66" s="26" t="s">
        <v>107</v>
      </c>
      <c r="E66" s="26" t="s">
        <v>60</v>
      </c>
      <c r="F66" s="26" t="s">
        <v>1128</v>
      </c>
      <c r="G66" s="27"/>
      <c r="H66" s="28"/>
      <c r="I66" s="29"/>
      <c r="J66" s="29"/>
      <c r="K66" s="31"/>
      <c r="L66" s="29"/>
      <c r="M66" s="30">
        <f t="shared" si="2"/>
        <v>0</v>
      </c>
      <c r="N66" s="30">
        <f t="shared" si="3"/>
        <v>0</v>
      </c>
      <c r="O66" s="27"/>
      <c r="P66" s="27"/>
      <c r="Q66" s="27"/>
    </row>
    <row r="67" spans="1:17" ht="73.8" customHeight="1" x14ac:dyDescent="0.25">
      <c r="A67" s="24">
        <v>96844</v>
      </c>
      <c r="B67" s="25" t="s">
        <v>207</v>
      </c>
      <c r="C67" s="26">
        <v>5</v>
      </c>
      <c r="D67" s="26" t="s">
        <v>109</v>
      </c>
      <c r="E67" s="26" t="s">
        <v>60</v>
      </c>
      <c r="F67" s="26" t="s">
        <v>1128</v>
      </c>
      <c r="G67" s="27"/>
      <c r="H67" s="28"/>
      <c r="I67" s="29"/>
      <c r="J67" s="29"/>
      <c r="K67" s="31"/>
      <c r="L67" s="29"/>
      <c r="M67" s="30">
        <f t="shared" si="2"/>
        <v>0</v>
      </c>
      <c r="N67" s="30">
        <f t="shared" si="3"/>
        <v>0</v>
      </c>
      <c r="O67" s="27"/>
      <c r="P67" s="27"/>
      <c r="Q67" s="27"/>
    </row>
    <row r="68" spans="1:17" ht="73.8" customHeight="1" x14ac:dyDescent="0.25">
      <c r="A68" s="24">
        <v>96845</v>
      </c>
      <c r="B68" s="25" t="s">
        <v>207</v>
      </c>
      <c r="C68" s="26">
        <v>3</v>
      </c>
      <c r="D68" s="26" t="s">
        <v>179</v>
      </c>
      <c r="E68" s="26" t="s">
        <v>60</v>
      </c>
      <c r="F68" s="26" t="s">
        <v>1128</v>
      </c>
      <c r="G68" s="27"/>
      <c r="H68" s="28"/>
      <c r="I68" s="29"/>
      <c r="J68" s="29"/>
      <c r="K68" s="31"/>
      <c r="L68" s="29"/>
      <c r="M68" s="30">
        <f t="shared" si="2"/>
        <v>0</v>
      </c>
      <c r="N68" s="30">
        <f t="shared" si="3"/>
        <v>0</v>
      </c>
      <c r="O68" s="27"/>
      <c r="P68" s="27"/>
      <c r="Q68" s="27"/>
    </row>
    <row r="69" spans="1:17" ht="73.8" customHeight="1" x14ac:dyDescent="0.25">
      <c r="A69" s="33">
        <v>96846</v>
      </c>
      <c r="B69" s="25" t="s">
        <v>207</v>
      </c>
      <c r="C69" s="26">
        <v>5</v>
      </c>
      <c r="D69" s="26" t="s">
        <v>206</v>
      </c>
      <c r="E69" s="26" t="s">
        <v>60</v>
      </c>
      <c r="F69" s="26" t="s">
        <v>1128</v>
      </c>
      <c r="G69" s="27"/>
      <c r="H69" s="28"/>
      <c r="I69" s="29"/>
      <c r="J69" s="29"/>
      <c r="K69" s="31"/>
      <c r="L69" s="29"/>
      <c r="M69" s="30">
        <f t="shared" si="2"/>
        <v>0</v>
      </c>
      <c r="N69" s="30">
        <f t="shared" si="3"/>
        <v>0</v>
      </c>
      <c r="O69" s="27"/>
      <c r="P69" s="27"/>
      <c r="Q69" s="27"/>
    </row>
    <row r="70" spans="1:17" ht="73.8" customHeight="1" x14ac:dyDescent="0.25">
      <c r="A70" s="24">
        <v>96847</v>
      </c>
      <c r="B70" s="25" t="s">
        <v>207</v>
      </c>
      <c r="C70" s="26">
        <v>3</v>
      </c>
      <c r="D70" s="26" t="s">
        <v>208</v>
      </c>
      <c r="E70" s="26" t="s">
        <v>60</v>
      </c>
      <c r="F70" s="26" t="s">
        <v>1128</v>
      </c>
      <c r="G70" s="27"/>
      <c r="H70" s="28"/>
      <c r="I70" s="29"/>
      <c r="J70" s="29"/>
      <c r="K70" s="31"/>
      <c r="L70" s="29"/>
      <c r="M70" s="30">
        <f t="shared" si="2"/>
        <v>0</v>
      </c>
      <c r="N70" s="30">
        <f t="shared" si="3"/>
        <v>0</v>
      </c>
      <c r="O70" s="27"/>
      <c r="P70" s="27"/>
      <c r="Q70" s="27"/>
    </row>
    <row r="71" spans="1:17" ht="73.8" customHeight="1" x14ac:dyDescent="0.25">
      <c r="A71" s="24">
        <v>96848</v>
      </c>
      <c r="B71" s="25" t="s">
        <v>207</v>
      </c>
      <c r="C71" s="26">
        <v>10</v>
      </c>
      <c r="D71" s="26" t="s">
        <v>176</v>
      </c>
      <c r="E71" s="26" t="s">
        <v>37</v>
      </c>
      <c r="F71" s="26" t="s">
        <v>1128</v>
      </c>
      <c r="G71" s="27"/>
      <c r="H71" s="28"/>
      <c r="I71" s="29"/>
      <c r="J71" s="29"/>
      <c r="K71" s="31"/>
      <c r="L71" s="29"/>
      <c r="M71" s="30">
        <f t="shared" si="2"/>
        <v>0</v>
      </c>
      <c r="N71" s="30">
        <f t="shared" si="3"/>
        <v>0</v>
      </c>
      <c r="O71" s="27"/>
      <c r="P71" s="27"/>
      <c r="Q71" s="27"/>
    </row>
    <row r="72" spans="1:17" ht="73.8" customHeight="1" x14ac:dyDescent="0.25">
      <c r="A72" s="33">
        <v>96849</v>
      </c>
      <c r="B72" s="25" t="s">
        <v>207</v>
      </c>
      <c r="C72" s="26">
        <v>15</v>
      </c>
      <c r="D72" s="26" t="s">
        <v>105</v>
      </c>
      <c r="E72" s="26" t="s">
        <v>37</v>
      </c>
      <c r="F72" s="26" t="s">
        <v>1128</v>
      </c>
      <c r="G72" s="27"/>
      <c r="H72" s="28"/>
      <c r="I72" s="29"/>
      <c r="J72" s="29"/>
      <c r="K72" s="31"/>
      <c r="L72" s="29"/>
      <c r="M72" s="30">
        <f t="shared" si="2"/>
        <v>0</v>
      </c>
      <c r="N72" s="30">
        <f t="shared" si="3"/>
        <v>0</v>
      </c>
      <c r="O72" s="27"/>
      <c r="P72" s="27"/>
      <c r="Q72" s="27"/>
    </row>
    <row r="73" spans="1:17" ht="73.8" customHeight="1" x14ac:dyDescent="0.25">
      <c r="A73" s="24">
        <v>96850</v>
      </c>
      <c r="B73" s="25" t="s">
        <v>207</v>
      </c>
      <c r="C73" s="26">
        <v>30</v>
      </c>
      <c r="D73" s="26" t="s">
        <v>107</v>
      </c>
      <c r="E73" s="26" t="s">
        <v>37</v>
      </c>
      <c r="F73" s="26" t="s">
        <v>1128</v>
      </c>
      <c r="G73" s="27"/>
      <c r="H73" s="28"/>
      <c r="I73" s="29"/>
      <c r="J73" s="29"/>
      <c r="K73" s="31"/>
      <c r="L73" s="29"/>
      <c r="M73" s="30">
        <f t="shared" si="2"/>
        <v>0</v>
      </c>
      <c r="N73" s="30">
        <f t="shared" si="3"/>
        <v>0</v>
      </c>
      <c r="O73" s="27"/>
      <c r="P73" s="27"/>
      <c r="Q73" s="27"/>
    </row>
    <row r="74" spans="1:17" ht="73.8" customHeight="1" x14ac:dyDescent="0.25">
      <c r="A74" s="24">
        <v>96851</v>
      </c>
      <c r="B74" s="25" t="s">
        <v>207</v>
      </c>
      <c r="C74" s="26">
        <v>10</v>
      </c>
      <c r="D74" s="26" t="s">
        <v>109</v>
      </c>
      <c r="E74" s="26" t="s">
        <v>37</v>
      </c>
      <c r="F74" s="26" t="s">
        <v>1128</v>
      </c>
      <c r="G74" s="27"/>
      <c r="H74" s="28"/>
      <c r="I74" s="29"/>
      <c r="J74" s="29"/>
      <c r="K74" s="31"/>
      <c r="L74" s="29"/>
      <c r="M74" s="30">
        <f t="shared" si="2"/>
        <v>0</v>
      </c>
      <c r="N74" s="30">
        <f t="shared" si="3"/>
        <v>0</v>
      </c>
      <c r="O74" s="27"/>
      <c r="P74" s="27"/>
      <c r="Q74" s="27"/>
    </row>
    <row r="75" spans="1:17" ht="73.8" customHeight="1" x14ac:dyDescent="0.25">
      <c r="A75" s="33">
        <v>96852</v>
      </c>
      <c r="B75" s="25" t="s">
        <v>207</v>
      </c>
      <c r="C75" s="26">
        <v>3</v>
      </c>
      <c r="D75" s="26" t="s">
        <v>177</v>
      </c>
      <c r="E75" s="26" t="s">
        <v>37</v>
      </c>
      <c r="F75" s="26" t="s">
        <v>1128</v>
      </c>
      <c r="G75" s="27"/>
      <c r="H75" s="28"/>
      <c r="I75" s="29"/>
      <c r="J75" s="29"/>
      <c r="K75" s="31"/>
      <c r="L75" s="29"/>
      <c r="M75" s="30">
        <f t="shared" si="2"/>
        <v>0</v>
      </c>
      <c r="N75" s="30">
        <f t="shared" si="3"/>
        <v>0</v>
      </c>
      <c r="O75" s="27"/>
      <c r="P75" s="27"/>
      <c r="Q75" s="27"/>
    </row>
    <row r="76" spans="1:17" ht="73.8" customHeight="1" x14ac:dyDescent="0.25">
      <c r="A76" s="24">
        <v>96853</v>
      </c>
      <c r="B76" s="25" t="s">
        <v>207</v>
      </c>
      <c r="C76" s="26">
        <v>3</v>
      </c>
      <c r="D76" s="26" t="s">
        <v>186</v>
      </c>
      <c r="E76" s="26" t="s">
        <v>37</v>
      </c>
      <c r="F76" s="26" t="s">
        <v>1128</v>
      </c>
      <c r="G76" s="27"/>
      <c r="H76" s="28"/>
      <c r="I76" s="29"/>
      <c r="J76" s="29"/>
      <c r="K76" s="31"/>
      <c r="L76" s="29"/>
      <c r="M76" s="30">
        <f t="shared" si="2"/>
        <v>0</v>
      </c>
      <c r="N76" s="30">
        <f t="shared" si="3"/>
        <v>0</v>
      </c>
      <c r="O76" s="27"/>
      <c r="P76" s="27"/>
      <c r="Q76" s="27"/>
    </row>
    <row r="77" spans="1:17" ht="73.8" customHeight="1" x14ac:dyDescent="0.25">
      <c r="A77" s="24">
        <v>96854</v>
      </c>
      <c r="B77" s="25" t="s">
        <v>207</v>
      </c>
      <c r="C77" s="26">
        <v>3</v>
      </c>
      <c r="D77" s="26" t="s">
        <v>208</v>
      </c>
      <c r="E77" s="26" t="s">
        <v>37</v>
      </c>
      <c r="F77" s="26" t="s">
        <v>1128</v>
      </c>
      <c r="G77" s="27"/>
      <c r="H77" s="28"/>
      <c r="I77" s="29"/>
      <c r="J77" s="29"/>
      <c r="K77" s="31"/>
      <c r="L77" s="29"/>
      <c r="M77" s="30">
        <f t="shared" si="2"/>
        <v>0</v>
      </c>
      <c r="N77" s="30">
        <f t="shared" si="3"/>
        <v>0</v>
      </c>
      <c r="O77" s="27"/>
      <c r="P77" s="27"/>
      <c r="Q77" s="27"/>
    </row>
    <row r="78" spans="1:17" ht="73.8" customHeight="1" x14ac:dyDescent="0.25">
      <c r="A78" s="33">
        <v>96855</v>
      </c>
      <c r="B78" s="25" t="s">
        <v>207</v>
      </c>
      <c r="C78" s="26">
        <v>2</v>
      </c>
      <c r="D78" s="26" t="s">
        <v>206</v>
      </c>
      <c r="E78" s="26" t="s">
        <v>37</v>
      </c>
      <c r="F78" s="26" t="s">
        <v>1128</v>
      </c>
      <c r="G78" s="27"/>
      <c r="H78" s="28"/>
      <c r="I78" s="29"/>
      <c r="J78" s="29"/>
      <c r="K78" s="31"/>
      <c r="L78" s="29"/>
      <c r="M78" s="30">
        <f t="shared" si="2"/>
        <v>0</v>
      </c>
      <c r="N78" s="30">
        <f t="shared" si="3"/>
        <v>0</v>
      </c>
      <c r="O78" s="27"/>
      <c r="P78" s="27"/>
      <c r="Q78" s="27"/>
    </row>
    <row r="79" spans="1:17" ht="73.8" customHeight="1" x14ac:dyDescent="0.25">
      <c r="A79" s="24">
        <v>96856</v>
      </c>
      <c r="B79" s="25" t="s">
        <v>207</v>
      </c>
      <c r="C79" s="26">
        <v>3</v>
      </c>
      <c r="D79" s="26" t="s">
        <v>184</v>
      </c>
      <c r="E79" s="26" t="s">
        <v>37</v>
      </c>
      <c r="F79" s="26" t="s">
        <v>1128</v>
      </c>
      <c r="G79" s="27"/>
      <c r="H79" s="28"/>
      <c r="I79" s="29"/>
      <c r="J79" s="29"/>
      <c r="K79" s="31"/>
      <c r="L79" s="29"/>
      <c r="M79" s="30">
        <f t="shared" si="2"/>
        <v>0</v>
      </c>
      <c r="N79" s="30">
        <f t="shared" si="3"/>
        <v>0</v>
      </c>
      <c r="O79" s="27"/>
      <c r="P79" s="27"/>
      <c r="Q79" s="27"/>
    </row>
    <row r="80" spans="1:17" ht="73.8" customHeight="1" x14ac:dyDescent="0.25">
      <c r="A80" s="24">
        <v>96857</v>
      </c>
      <c r="B80" s="25" t="s">
        <v>207</v>
      </c>
      <c r="C80" s="26">
        <v>5</v>
      </c>
      <c r="D80" s="26" t="s">
        <v>191</v>
      </c>
      <c r="E80" s="26" t="s">
        <v>37</v>
      </c>
      <c r="F80" s="26" t="s">
        <v>1128</v>
      </c>
      <c r="G80" s="27"/>
      <c r="H80" s="28"/>
      <c r="I80" s="29"/>
      <c r="J80" s="32"/>
      <c r="K80" s="31"/>
      <c r="L80" s="29"/>
      <c r="M80" s="30">
        <f t="shared" si="2"/>
        <v>0</v>
      </c>
      <c r="N80" s="30">
        <f t="shared" si="3"/>
        <v>0</v>
      </c>
      <c r="O80" s="27"/>
      <c r="P80" s="27"/>
      <c r="Q80" s="27"/>
    </row>
    <row r="81" spans="1:17" ht="73.8" customHeight="1" x14ac:dyDescent="0.25">
      <c r="A81" s="33">
        <v>96858</v>
      </c>
      <c r="B81" s="25" t="s">
        <v>207</v>
      </c>
      <c r="C81" s="26">
        <v>5</v>
      </c>
      <c r="D81" s="26" t="s">
        <v>193</v>
      </c>
      <c r="E81" s="26" t="s">
        <v>37</v>
      </c>
      <c r="F81" s="26" t="s">
        <v>1128</v>
      </c>
      <c r="G81" s="27"/>
      <c r="H81" s="28"/>
      <c r="I81" s="29"/>
      <c r="J81" s="32"/>
      <c r="K81" s="31"/>
      <c r="L81" s="29"/>
      <c r="M81" s="30">
        <f t="shared" si="2"/>
        <v>0</v>
      </c>
      <c r="N81" s="30">
        <f t="shared" si="3"/>
        <v>0</v>
      </c>
      <c r="O81" s="27"/>
      <c r="P81" s="27"/>
      <c r="Q81" s="27"/>
    </row>
    <row r="82" spans="1:17" ht="73.8" customHeight="1" x14ac:dyDescent="0.25">
      <c r="A82" s="24">
        <v>96859</v>
      </c>
      <c r="B82" s="25" t="s">
        <v>209</v>
      </c>
      <c r="C82" s="26">
        <v>1</v>
      </c>
      <c r="D82" s="26"/>
      <c r="E82" s="26" t="s">
        <v>37</v>
      </c>
      <c r="F82" s="26" t="s">
        <v>1128</v>
      </c>
      <c r="G82" s="41"/>
      <c r="H82" s="28"/>
      <c r="I82" s="29"/>
      <c r="J82" s="32"/>
      <c r="K82" s="31"/>
      <c r="L82" s="29"/>
      <c r="M82" s="30">
        <f t="shared" si="2"/>
        <v>0</v>
      </c>
      <c r="N82" s="30">
        <f t="shared" si="3"/>
        <v>0</v>
      </c>
      <c r="O82" s="27"/>
      <c r="P82" s="27"/>
      <c r="Q82" s="41"/>
    </row>
    <row r="83" spans="1:17" ht="73.8" customHeight="1" x14ac:dyDescent="0.25">
      <c r="A83" s="24">
        <v>96860</v>
      </c>
      <c r="B83" s="25" t="s">
        <v>210</v>
      </c>
      <c r="C83" s="26">
        <v>1</v>
      </c>
      <c r="D83" s="26"/>
      <c r="E83" s="26" t="s">
        <v>37</v>
      </c>
      <c r="F83" s="26" t="s">
        <v>1128</v>
      </c>
      <c r="G83" s="41"/>
      <c r="H83" s="28"/>
      <c r="I83" s="29"/>
      <c r="J83" s="32"/>
      <c r="K83" s="31"/>
      <c r="L83" s="29"/>
      <c r="M83" s="30">
        <f t="shared" si="2"/>
        <v>0</v>
      </c>
      <c r="N83" s="30">
        <f t="shared" si="3"/>
        <v>0</v>
      </c>
      <c r="O83" s="27"/>
      <c r="P83" s="27"/>
      <c r="Q83" s="41"/>
    </row>
    <row r="84" spans="1:17" ht="73.8" customHeight="1" x14ac:dyDescent="0.25">
      <c r="A84" s="33">
        <v>96861</v>
      </c>
      <c r="B84" s="25" t="s">
        <v>211</v>
      </c>
      <c r="C84" s="26">
        <v>2</v>
      </c>
      <c r="D84" s="26" t="s">
        <v>105</v>
      </c>
      <c r="E84" s="26" t="s">
        <v>51</v>
      </c>
      <c r="F84" s="26" t="s">
        <v>1128</v>
      </c>
      <c r="G84" s="27"/>
      <c r="H84" s="28"/>
      <c r="I84" s="29"/>
      <c r="J84" s="32"/>
      <c r="K84" s="31"/>
      <c r="L84" s="29"/>
      <c r="M84" s="30">
        <f t="shared" si="2"/>
        <v>0</v>
      </c>
      <c r="N84" s="30">
        <f t="shared" si="3"/>
        <v>0</v>
      </c>
      <c r="O84" s="27"/>
      <c r="P84" s="27"/>
      <c r="Q84" s="27"/>
    </row>
    <row r="85" spans="1:17" ht="73.8" customHeight="1" x14ac:dyDescent="0.25">
      <c r="A85" s="24">
        <v>96862</v>
      </c>
      <c r="B85" s="25" t="s">
        <v>212</v>
      </c>
      <c r="C85" s="26">
        <v>2</v>
      </c>
      <c r="D85" s="26" t="s">
        <v>107</v>
      </c>
      <c r="E85" s="26" t="s">
        <v>51</v>
      </c>
      <c r="F85" s="26" t="s">
        <v>1128</v>
      </c>
      <c r="G85" s="27"/>
      <c r="H85" s="28"/>
      <c r="I85" s="29"/>
      <c r="J85" s="32"/>
      <c r="K85" s="31"/>
      <c r="L85" s="29"/>
      <c r="M85" s="30">
        <f t="shared" si="2"/>
        <v>0</v>
      </c>
      <c r="N85" s="30">
        <f t="shared" si="3"/>
        <v>0</v>
      </c>
      <c r="O85" s="27"/>
      <c r="P85" s="27"/>
      <c r="Q85" s="27"/>
    </row>
    <row r="86" spans="1:17" ht="73.8" customHeight="1" x14ac:dyDescent="0.25">
      <c r="A86" s="24">
        <v>96863</v>
      </c>
      <c r="B86" s="25" t="s">
        <v>213</v>
      </c>
      <c r="C86" s="26">
        <v>10</v>
      </c>
      <c r="D86" s="26" t="s">
        <v>214</v>
      </c>
      <c r="E86" s="26" t="s">
        <v>37</v>
      </c>
      <c r="F86" s="26" t="s">
        <v>1128</v>
      </c>
      <c r="G86" s="27"/>
      <c r="H86" s="28"/>
      <c r="I86" s="29"/>
      <c r="J86" s="32"/>
      <c r="K86" s="31"/>
      <c r="L86" s="29"/>
      <c r="M86" s="30">
        <f t="shared" si="2"/>
        <v>0</v>
      </c>
      <c r="N86" s="30">
        <f t="shared" si="3"/>
        <v>0</v>
      </c>
      <c r="O86" s="27"/>
      <c r="P86" s="27"/>
      <c r="Q86" s="27"/>
    </row>
    <row r="87" spans="1:17" ht="73.8" customHeight="1" x14ac:dyDescent="0.25">
      <c r="A87" s="33">
        <v>96864</v>
      </c>
      <c r="B87" s="25" t="s">
        <v>215</v>
      </c>
      <c r="C87" s="26">
        <v>10</v>
      </c>
      <c r="D87" s="26" t="s">
        <v>216</v>
      </c>
      <c r="E87" s="26" t="s">
        <v>67</v>
      </c>
      <c r="F87" s="26" t="s">
        <v>1128</v>
      </c>
      <c r="G87" s="35"/>
      <c r="H87" s="31"/>
      <c r="I87" s="32"/>
      <c r="J87" s="32"/>
      <c r="K87" s="31"/>
      <c r="L87" s="29"/>
      <c r="M87" s="30">
        <f t="shared" si="2"/>
        <v>0</v>
      </c>
      <c r="N87" s="30">
        <f t="shared" si="3"/>
        <v>0</v>
      </c>
      <c r="O87" s="27"/>
      <c r="P87" s="35"/>
      <c r="Q87" s="35"/>
    </row>
    <row r="88" spans="1:17" ht="73.8" customHeight="1" x14ac:dyDescent="0.25">
      <c r="A88" s="24">
        <v>96865</v>
      </c>
      <c r="B88" s="37" t="s">
        <v>217</v>
      </c>
      <c r="C88" s="26">
        <v>5</v>
      </c>
      <c r="D88" s="26" t="s">
        <v>218</v>
      </c>
      <c r="E88" s="26" t="s">
        <v>67</v>
      </c>
      <c r="F88" s="26" t="s">
        <v>1128</v>
      </c>
      <c r="G88" s="35"/>
      <c r="H88" s="31"/>
      <c r="I88" s="32"/>
      <c r="J88" s="32"/>
      <c r="K88" s="31"/>
      <c r="L88" s="29"/>
      <c r="M88" s="30">
        <f t="shared" si="2"/>
        <v>0</v>
      </c>
      <c r="N88" s="30">
        <f t="shared" si="3"/>
        <v>0</v>
      </c>
      <c r="O88" s="35"/>
      <c r="P88" s="35"/>
      <c r="Q88" s="35"/>
    </row>
    <row r="89" spans="1:17" ht="73.8" customHeight="1" x14ac:dyDescent="0.25">
      <c r="A89" s="24">
        <v>96866</v>
      </c>
      <c r="B89" s="37" t="s">
        <v>217</v>
      </c>
      <c r="C89" s="26">
        <v>5</v>
      </c>
      <c r="D89" s="26" t="s">
        <v>219</v>
      </c>
      <c r="E89" s="26" t="s">
        <v>67</v>
      </c>
      <c r="F89" s="26" t="s">
        <v>1128</v>
      </c>
      <c r="G89" s="35"/>
      <c r="H89" s="31"/>
      <c r="I89" s="32"/>
      <c r="J89" s="32"/>
      <c r="K89" s="31"/>
      <c r="L89" s="29"/>
      <c r="M89" s="30">
        <f t="shared" si="2"/>
        <v>0</v>
      </c>
      <c r="N89" s="30">
        <f t="shared" si="3"/>
        <v>0</v>
      </c>
      <c r="O89" s="35"/>
      <c r="P89" s="35"/>
      <c r="Q89" s="35"/>
    </row>
    <row r="90" spans="1:17" ht="73.8" customHeight="1" x14ac:dyDescent="0.25">
      <c r="A90" s="33">
        <v>96867</v>
      </c>
      <c r="B90" s="25" t="s">
        <v>220</v>
      </c>
      <c r="C90" s="26">
        <v>1</v>
      </c>
      <c r="D90" s="26" t="s">
        <v>176</v>
      </c>
      <c r="E90" s="26" t="s">
        <v>67</v>
      </c>
      <c r="F90" s="26" t="s">
        <v>1128</v>
      </c>
      <c r="G90" s="27"/>
      <c r="H90" s="28"/>
      <c r="I90" s="29"/>
      <c r="J90" s="32"/>
      <c r="K90" s="31"/>
      <c r="L90" s="29"/>
      <c r="M90" s="30">
        <f t="shared" si="2"/>
        <v>0</v>
      </c>
      <c r="N90" s="30">
        <f t="shared" si="3"/>
        <v>0</v>
      </c>
      <c r="O90" s="27"/>
      <c r="P90" s="27"/>
      <c r="Q90" s="27"/>
    </row>
    <row r="91" spans="1:17" ht="73.8" customHeight="1" x14ac:dyDescent="0.25">
      <c r="A91" s="24">
        <v>96868</v>
      </c>
      <c r="B91" s="25" t="s">
        <v>220</v>
      </c>
      <c r="C91" s="26">
        <v>2</v>
      </c>
      <c r="D91" s="26" t="s">
        <v>105</v>
      </c>
      <c r="E91" s="26" t="s">
        <v>67</v>
      </c>
      <c r="F91" s="26" t="s">
        <v>1128</v>
      </c>
      <c r="G91" s="27"/>
      <c r="H91" s="28"/>
      <c r="I91" s="29"/>
      <c r="J91" s="32"/>
      <c r="K91" s="31"/>
      <c r="L91" s="29"/>
      <c r="M91" s="30">
        <f t="shared" si="2"/>
        <v>0</v>
      </c>
      <c r="N91" s="30">
        <f t="shared" si="3"/>
        <v>0</v>
      </c>
      <c r="O91" s="27"/>
      <c r="P91" s="27"/>
      <c r="Q91" s="27"/>
    </row>
    <row r="92" spans="1:17" ht="73.8" customHeight="1" x14ac:dyDescent="0.25">
      <c r="A92" s="24">
        <v>96869</v>
      </c>
      <c r="B92" s="25" t="s">
        <v>220</v>
      </c>
      <c r="C92" s="26">
        <v>4</v>
      </c>
      <c r="D92" s="26" t="s">
        <v>107</v>
      </c>
      <c r="E92" s="26" t="s">
        <v>67</v>
      </c>
      <c r="F92" s="26" t="s">
        <v>1128</v>
      </c>
      <c r="G92" s="27"/>
      <c r="H92" s="28"/>
      <c r="I92" s="29"/>
      <c r="J92" s="32"/>
      <c r="K92" s="31"/>
      <c r="L92" s="29"/>
      <c r="M92" s="30">
        <f t="shared" si="2"/>
        <v>0</v>
      </c>
      <c r="N92" s="30">
        <f t="shared" si="3"/>
        <v>0</v>
      </c>
      <c r="O92" s="27"/>
      <c r="P92" s="27"/>
      <c r="Q92" s="27"/>
    </row>
    <row r="93" spans="1:17" ht="73.8" customHeight="1" x14ac:dyDescent="0.25">
      <c r="A93" s="33">
        <v>96870</v>
      </c>
      <c r="B93" s="25" t="s">
        <v>220</v>
      </c>
      <c r="C93" s="26">
        <v>2</v>
      </c>
      <c r="D93" s="26" t="s">
        <v>109</v>
      </c>
      <c r="E93" s="26" t="s">
        <v>67</v>
      </c>
      <c r="F93" s="26" t="s">
        <v>1128</v>
      </c>
      <c r="G93" s="27"/>
      <c r="H93" s="28"/>
      <c r="I93" s="29"/>
      <c r="J93" s="32"/>
      <c r="K93" s="31"/>
      <c r="L93" s="29"/>
      <c r="M93" s="30">
        <f t="shared" si="2"/>
        <v>0</v>
      </c>
      <c r="N93" s="30">
        <f t="shared" si="3"/>
        <v>0</v>
      </c>
      <c r="O93" s="27"/>
      <c r="P93" s="27"/>
      <c r="Q93" s="27"/>
    </row>
    <row r="94" spans="1:17" ht="73.8" customHeight="1" x14ac:dyDescent="0.25">
      <c r="A94" s="24">
        <v>96871</v>
      </c>
      <c r="B94" s="25" t="s">
        <v>220</v>
      </c>
      <c r="C94" s="26">
        <v>1</v>
      </c>
      <c r="D94" s="26" t="s">
        <v>221</v>
      </c>
      <c r="E94" s="26" t="s">
        <v>67</v>
      </c>
      <c r="F94" s="26" t="s">
        <v>1128</v>
      </c>
      <c r="G94" s="27"/>
      <c r="H94" s="28"/>
      <c r="I94" s="29"/>
      <c r="J94" s="32"/>
      <c r="K94" s="31"/>
      <c r="L94" s="29"/>
      <c r="M94" s="30">
        <f t="shared" si="2"/>
        <v>0</v>
      </c>
      <c r="N94" s="30">
        <f t="shared" si="3"/>
        <v>0</v>
      </c>
      <c r="O94" s="27"/>
      <c r="P94" s="27"/>
      <c r="Q94" s="27"/>
    </row>
    <row r="95" spans="1:17" ht="73.8" customHeight="1" x14ac:dyDescent="0.25">
      <c r="A95" s="24">
        <v>96872</v>
      </c>
      <c r="B95" s="25" t="s">
        <v>220</v>
      </c>
      <c r="C95" s="26">
        <v>1</v>
      </c>
      <c r="D95" s="26" t="s">
        <v>222</v>
      </c>
      <c r="E95" s="26" t="s">
        <v>67</v>
      </c>
      <c r="F95" s="26" t="s">
        <v>1128</v>
      </c>
      <c r="G95" s="27"/>
      <c r="H95" s="28"/>
      <c r="I95" s="29"/>
      <c r="J95" s="32"/>
      <c r="K95" s="31"/>
      <c r="L95" s="29"/>
      <c r="M95" s="30">
        <f t="shared" si="2"/>
        <v>0</v>
      </c>
      <c r="N95" s="30">
        <f t="shared" si="3"/>
        <v>0</v>
      </c>
      <c r="O95" s="27"/>
      <c r="P95" s="27"/>
      <c r="Q95" s="27"/>
    </row>
    <row r="96" spans="1:17" ht="73.8" customHeight="1" x14ac:dyDescent="0.25">
      <c r="A96" s="33">
        <v>96873</v>
      </c>
      <c r="B96" s="25" t="s">
        <v>220</v>
      </c>
      <c r="C96" s="26">
        <v>1</v>
      </c>
      <c r="D96" s="26" t="s">
        <v>179</v>
      </c>
      <c r="E96" s="26" t="s">
        <v>67</v>
      </c>
      <c r="F96" s="26" t="s">
        <v>1128</v>
      </c>
      <c r="G96" s="27"/>
      <c r="H96" s="28"/>
      <c r="I96" s="29"/>
      <c r="J96" s="32"/>
      <c r="K96" s="31"/>
      <c r="L96" s="29"/>
      <c r="M96" s="30">
        <f t="shared" si="2"/>
        <v>0</v>
      </c>
      <c r="N96" s="30">
        <f t="shared" si="3"/>
        <v>0</v>
      </c>
      <c r="O96" s="27"/>
      <c r="P96" s="27"/>
      <c r="Q96" s="27"/>
    </row>
    <row r="97" spans="1:17" ht="73.8" customHeight="1" x14ac:dyDescent="0.25">
      <c r="A97" s="24">
        <v>96874</v>
      </c>
      <c r="B97" s="25" t="s">
        <v>220</v>
      </c>
      <c r="C97" s="26">
        <v>1</v>
      </c>
      <c r="D97" s="26" t="s">
        <v>223</v>
      </c>
      <c r="E97" s="26" t="s">
        <v>67</v>
      </c>
      <c r="F97" s="26" t="s">
        <v>1128</v>
      </c>
      <c r="G97" s="27"/>
      <c r="H97" s="28"/>
      <c r="I97" s="29"/>
      <c r="J97" s="32"/>
      <c r="K97" s="31"/>
      <c r="L97" s="29"/>
      <c r="M97" s="30">
        <f t="shared" si="2"/>
        <v>0</v>
      </c>
      <c r="N97" s="30">
        <f t="shared" si="3"/>
        <v>0</v>
      </c>
      <c r="O97" s="27"/>
      <c r="P97" s="27"/>
      <c r="Q97" s="27"/>
    </row>
    <row r="98" spans="1:17" ht="73.8" customHeight="1" x14ac:dyDescent="0.25">
      <c r="A98" s="24">
        <v>96875</v>
      </c>
      <c r="B98" s="25" t="s">
        <v>224</v>
      </c>
      <c r="C98" s="26">
        <v>12</v>
      </c>
      <c r="D98" s="26" t="s">
        <v>225</v>
      </c>
      <c r="E98" s="26" t="s">
        <v>37</v>
      </c>
      <c r="F98" s="26" t="s">
        <v>1128</v>
      </c>
      <c r="G98" s="27"/>
      <c r="H98" s="28"/>
      <c r="I98" s="29"/>
      <c r="J98" s="32"/>
      <c r="K98" s="31"/>
      <c r="L98" s="29"/>
      <c r="M98" s="30">
        <f t="shared" si="2"/>
        <v>0</v>
      </c>
      <c r="N98" s="30">
        <f t="shared" si="3"/>
        <v>0</v>
      </c>
      <c r="O98" s="27"/>
      <c r="P98" s="27"/>
      <c r="Q98" s="27"/>
    </row>
    <row r="99" spans="1:17" ht="73.8" customHeight="1" x14ac:dyDescent="0.25">
      <c r="A99" s="33">
        <v>96876</v>
      </c>
      <c r="B99" s="25" t="s">
        <v>226</v>
      </c>
      <c r="C99" s="26">
        <v>19</v>
      </c>
      <c r="D99" s="26" t="s">
        <v>227</v>
      </c>
      <c r="E99" s="26" t="s">
        <v>37</v>
      </c>
      <c r="F99" s="26" t="s">
        <v>1128</v>
      </c>
      <c r="G99" s="40"/>
      <c r="H99" s="28"/>
      <c r="I99" s="29"/>
      <c r="J99" s="32"/>
      <c r="K99" s="31"/>
      <c r="L99" s="29"/>
      <c r="M99" s="30">
        <f t="shared" si="2"/>
        <v>0</v>
      </c>
      <c r="N99" s="30">
        <f t="shared" si="3"/>
        <v>0</v>
      </c>
      <c r="O99" s="27"/>
      <c r="P99" s="27"/>
      <c r="Q99" s="27"/>
    </row>
    <row r="100" spans="1:17" ht="73.8" customHeight="1" x14ac:dyDescent="0.25">
      <c r="A100" s="24">
        <v>96877</v>
      </c>
      <c r="B100" s="25" t="s">
        <v>228</v>
      </c>
      <c r="C100" s="26">
        <v>30</v>
      </c>
      <c r="D100" s="26" t="s">
        <v>229</v>
      </c>
      <c r="E100" s="26" t="s">
        <v>37</v>
      </c>
      <c r="F100" s="26" t="s">
        <v>1128</v>
      </c>
      <c r="G100" s="27"/>
      <c r="H100" s="28"/>
      <c r="I100" s="29"/>
      <c r="J100" s="29"/>
      <c r="K100" s="31"/>
      <c r="L100" s="29"/>
      <c r="M100" s="30">
        <f t="shared" si="2"/>
        <v>0</v>
      </c>
      <c r="N100" s="30">
        <f t="shared" si="3"/>
        <v>0</v>
      </c>
      <c r="O100" s="27"/>
      <c r="P100" s="27"/>
      <c r="Q100" s="27"/>
    </row>
    <row r="101" spans="1:17" ht="73.8" customHeight="1" x14ac:dyDescent="0.25">
      <c r="A101" s="24">
        <v>96878</v>
      </c>
      <c r="B101" s="25" t="s">
        <v>230</v>
      </c>
      <c r="C101" s="26">
        <v>30</v>
      </c>
      <c r="D101" s="26" t="s">
        <v>231</v>
      </c>
      <c r="E101" s="26" t="s">
        <v>132</v>
      </c>
      <c r="F101" s="26" t="s">
        <v>1128</v>
      </c>
      <c r="G101" s="27"/>
      <c r="H101" s="28"/>
      <c r="I101" s="29"/>
      <c r="J101" s="32"/>
      <c r="K101" s="31"/>
      <c r="L101" s="29"/>
      <c r="M101" s="30">
        <f t="shared" si="2"/>
        <v>0</v>
      </c>
      <c r="N101" s="30">
        <f t="shared" si="3"/>
        <v>0</v>
      </c>
      <c r="O101" s="27"/>
      <c r="P101" s="27"/>
      <c r="Q101" s="27"/>
    </row>
    <row r="102" spans="1:17" ht="73.8" customHeight="1" x14ac:dyDescent="0.25">
      <c r="A102" s="33">
        <v>96879</v>
      </c>
      <c r="B102" s="25" t="s">
        <v>232</v>
      </c>
      <c r="C102" s="26">
        <v>10</v>
      </c>
      <c r="D102" s="26" t="s">
        <v>233</v>
      </c>
      <c r="E102" s="26" t="s">
        <v>234</v>
      </c>
      <c r="F102" s="26" t="s">
        <v>1128</v>
      </c>
      <c r="G102" s="27"/>
      <c r="H102" s="28"/>
      <c r="I102" s="29"/>
      <c r="J102" s="32"/>
      <c r="K102" s="31"/>
      <c r="L102" s="29"/>
      <c r="M102" s="30">
        <f t="shared" si="2"/>
        <v>0</v>
      </c>
      <c r="N102" s="30">
        <f t="shared" si="3"/>
        <v>0</v>
      </c>
      <c r="O102" s="27"/>
      <c r="P102" s="27"/>
      <c r="Q102" s="27"/>
    </row>
    <row r="103" spans="1:17" ht="73.8" customHeight="1" x14ac:dyDescent="0.25">
      <c r="A103" s="24">
        <v>97430</v>
      </c>
      <c r="B103" s="45" t="s">
        <v>831</v>
      </c>
      <c r="C103" s="26">
        <v>2</v>
      </c>
      <c r="D103" s="26" t="s">
        <v>832</v>
      </c>
      <c r="E103" s="26" t="s">
        <v>37</v>
      </c>
      <c r="F103" s="26" t="s">
        <v>1128</v>
      </c>
      <c r="G103" s="41"/>
      <c r="H103" s="58"/>
      <c r="I103" s="29"/>
      <c r="J103" s="29"/>
      <c r="K103" s="28"/>
      <c r="L103" s="29"/>
      <c r="M103" s="30">
        <f t="shared" si="2"/>
        <v>0</v>
      </c>
      <c r="N103" s="30">
        <f t="shared" si="3"/>
        <v>0</v>
      </c>
      <c r="O103" s="15"/>
      <c r="P103" s="15"/>
      <c r="Q103" s="15"/>
    </row>
    <row r="104" spans="1:17" ht="73.8" customHeight="1" x14ac:dyDescent="0.25">
      <c r="A104" s="33">
        <v>97431</v>
      </c>
      <c r="B104" s="45" t="s">
        <v>831</v>
      </c>
      <c r="C104" s="26">
        <v>5</v>
      </c>
      <c r="D104" s="26" t="s">
        <v>833</v>
      </c>
      <c r="E104" s="26" t="s">
        <v>37</v>
      </c>
      <c r="F104" s="26" t="s">
        <v>1128</v>
      </c>
      <c r="G104" s="41"/>
      <c r="H104" s="58"/>
      <c r="I104" s="29"/>
      <c r="J104" s="29"/>
      <c r="K104" s="28"/>
      <c r="L104" s="29"/>
      <c r="M104" s="30">
        <f t="shared" si="2"/>
        <v>0</v>
      </c>
      <c r="N104" s="30">
        <f t="shared" si="3"/>
        <v>0</v>
      </c>
      <c r="O104" s="15"/>
      <c r="P104" s="15"/>
      <c r="Q104" s="15"/>
    </row>
    <row r="105" spans="1:17" ht="73.8" customHeight="1" x14ac:dyDescent="0.25">
      <c r="A105" s="24">
        <v>97432</v>
      </c>
      <c r="B105" s="45" t="s">
        <v>831</v>
      </c>
      <c r="C105" s="26">
        <v>5</v>
      </c>
      <c r="D105" s="26" t="s">
        <v>834</v>
      </c>
      <c r="E105" s="26" t="s">
        <v>37</v>
      </c>
      <c r="F105" s="26" t="s">
        <v>1128</v>
      </c>
      <c r="G105" s="41"/>
      <c r="H105" s="58"/>
      <c r="I105" s="29"/>
      <c r="J105" s="29"/>
      <c r="K105" s="28"/>
      <c r="L105" s="29"/>
      <c r="M105" s="30">
        <f t="shared" si="2"/>
        <v>0</v>
      </c>
      <c r="N105" s="30">
        <f t="shared" si="3"/>
        <v>0</v>
      </c>
      <c r="O105" s="15"/>
      <c r="P105" s="15"/>
      <c r="Q105" s="15"/>
    </row>
    <row r="106" spans="1:17" ht="73.8" customHeight="1" x14ac:dyDescent="0.25">
      <c r="A106" s="24">
        <v>97433</v>
      </c>
      <c r="B106" s="45" t="s">
        <v>831</v>
      </c>
      <c r="C106" s="26">
        <v>2</v>
      </c>
      <c r="D106" s="26" t="s">
        <v>835</v>
      </c>
      <c r="E106" s="26" t="s">
        <v>37</v>
      </c>
      <c r="F106" s="26" t="s">
        <v>1128</v>
      </c>
      <c r="G106" s="41"/>
      <c r="H106" s="58"/>
      <c r="I106" s="29"/>
      <c r="J106" s="29"/>
      <c r="K106" s="28"/>
      <c r="L106" s="29"/>
      <c r="M106" s="30">
        <f t="shared" si="2"/>
        <v>0</v>
      </c>
      <c r="N106" s="30">
        <f t="shared" si="3"/>
        <v>0</v>
      </c>
      <c r="O106" s="15"/>
      <c r="P106" s="15"/>
      <c r="Q106" s="15"/>
    </row>
    <row r="107" spans="1:17" ht="73.8" customHeight="1" x14ac:dyDescent="0.25">
      <c r="A107" s="33">
        <v>97434</v>
      </c>
      <c r="B107" s="45" t="s">
        <v>831</v>
      </c>
      <c r="C107" s="26">
        <v>2</v>
      </c>
      <c r="D107" s="26" t="s">
        <v>836</v>
      </c>
      <c r="E107" s="26" t="s">
        <v>37</v>
      </c>
      <c r="F107" s="26" t="s">
        <v>1128</v>
      </c>
      <c r="G107" s="41"/>
      <c r="H107" s="58"/>
      <c r="I107" s="29"/>
      <c r="J107" s="29"/>
      <c r="K107" s="28"/>
      <c r="L107" s="29"/>
      <c r="M107" s="30">
        <f t="shared" si="2"/>
        <v>0</v>
      </c>
      <c r="N107" s="30">
        <f t="shared" si="3"/>
        <v>0</v>
      </c>
      <c r="O107" s="15"/>
      <c r="P107" s="15"/>
      <c r="Q107" s="15"/>
    </row>
    <row r="108" spans="1:17" ht="73.8" customHeight="1" x14ac:dyDescent="0.25">
      <c r="A108" s="24">
        <v>97435</v>
      </c>
      <c r="B108" s="45" t="s">
        <v>831</v>
      </c>
      <c r="C108" s="26">
        <v>2</v>
      </c>
      <c r="D108" s="66" t="s">
        <v>837</v>
      </c>
      <c r="E108" s="26" t="s">
        <v>37</v>
      </c>
      <c r="F108" s="26" t="s">
        <v>1128</v>
      </c>
      <c r="G108" s="41"/>
      <c r="H108" s="58"/>
      <c r="I108" s="29"/>
      <c r="J108" s="29"/>
      <c r="K108" s="28"/>
      <c r="L108" s="29"/>
      <c r="M108" s="30">
        <f t="shared" si="2"/>
        <v>0</v>
      </c>
      <c r="N108" s="30">
        <f t="shared" si="3"/>
        <v>0</v>
      </c>
      <c r="O108" s="15"/>
      <c r="P108" s="15"/>
      <c r="Q108" s="15"/>
    </row>
    <row r="109" spans="1:17" ht="73.8" customHeight="1" x14ac:dyDescent="0.25">
      <c r="A109" s="24">
        <v>97436</v>
      </c>
      <c r="B109" s="45" t="s">
        <v>831</v>
      </c>
      <c r="C109" s="26">
        <v>2</v>
      </c>
      <c r="D109" s="66" t="s">
        <v>838</v>
      </c>
      <c r="E109" s="26" t="s">
        <v>37</v>
      </c>
      <c r="F109" s="26" t="s">
        <v>1128</v>
      </c>
      <c r="G109" s="41"/>
      <c r="H109" s="58"/>
      <c r="I109" s="29"/>
      <c r="J109" s="29"/>
      <c r="K109" s="28"/>
      <c r="L109" s="29"/>
      <c r="M109" s="30">
        <f t="shared" si="2"/>
        <v>0</v>
      </c>
      <c r="N109" s="30">
        <f t="shared" si="3"/>
        <v>0</v>
      </c>
      <c r="O109" s="15"/>
      <c r="P109" s="15"/>
      <c r="Q109" s="15"/>
    </row>
    <row r="110" spans="1:17" ht="73.8" customHeight="1" x14ac:dyDescent="0.25">
      <c r="A110" s="33">
        <v>97437</v>
      </c>
      <c r="B110" s="45" t="s">
        <v>831</v>
      </c>
      <c r="C110" s="26">
        <v>1</v>
      </c>
      <c r="D110" s="66" t="s">
        <v>839</v>
      </c>
      <c r="E110" s="26" t="s">
        <v>37</v>
      </c>
      <c r="F110" s="26" t="s">
        <v>1128</v>
      </c>
      <c r="G110" s="41"/>
      <c r="H110" s="58"/>
      <c r="I110" s="29"/>
      <c r="J110" s="29"/>
      <c r="K110" s="28"/>
      <c r="L110" s="29"/>
      <c r="M110" s="30">
        <f t="shared" si="2"/>
        <v>0</v>
      </c>
      <c r="N110" s="30">
        <f t="shared" si="3"/>
        <v>0</v>
      </c>
      <c r="O110" s="15"/>
      <c r="P110" s="15"/>
      <c r="Q110" s="15"/>
    </row>
    <row r="111" spans="1:17" s="2" customFormat="1" ht="73.8" customHeight="1" x14ac:dyDescent="0.25">
      <c r="A111" s="24">
        <v>97438</v>
      </c>
      <c r="B111" s="45" t="s">
        <v>831</v>
      </c>
      <c r="C111" s="26">
        <v>1</v>
      </c>
      <c r="D111" s="66" t="s">
        <v>840</v>
      </c>
      <c r="E111" s="26" t="s">
        <v>37</v>
      </c>
      <c r="F111" s="26" t="s">
        <v>1128</v>
      </c>
      <c r="G111" s="41"/>
      <c r="H111" s="58"/>
      <c r="I111" s="29"/>
      <c r="J111" s="29"/>
      <c r="K111" s="28"/>
      <c r="L111" s="29"/>
      <c r="M111" s="30">
        <f t="shared" si="2"/>
        <v>0</v>
      </c>
      <c r="N111" s="30">
        <f t="shared" si="3"/>
        <v>0</v>
      </c>
      <c r="O111" s="15"/>
      <c r="P111" s="15"/>
      <c r="Q111" s="15"/>
    </row>
    <row r="112" spans="1:17" ht="73.8" customHeight="1" x14ac:dyDescent="0.25">
      <c r="A112" s="24">
        <v>97439</v>
      </c>
      <c r="B112" s="45" t="s">
        <v>831</v>
      </c>
      <c r="C112" s="26">
        <v>1</v>
      </c>
      <c r="D112" s="67" t="s">
        <v>841</v>
      </c>
      <c r="E112" s="26" t="s">
        <v>37</v>
      </c>
      <c r="F112" s="26" t="s">
        <v>1128</v>
      </c>
      <c r="G112" s="41"/>
      <c r="H112" s="58"/>
      <c r="I112" s="29"/>
      <c r="J112" s="29"/>
      <c r="K112" s="31"/>
      <c r="L112" s="29"/>
      <c r="M112" s="30">
        <f t="shared" si="2"/>
        <v>0</v>
      </c>
      <c r="N112" s="30">
        <f t="shared" si="3"/>
        <v>0</v>
      </c>
      <c r="O112" s="15"/>
      <c r="P112" s="15"/>
      <c r="Q112" s="15"/>
    </row>
    <row r="113" spans="1:17" ht="73.8" customHeight="1" x14ac:dyDescent="0.25">
      <c r="A113" s="33">
        <v>97440</v>
      </c>
      <c r="B113" s="45" t="s">
        <v>831</v>
      </c>
      <c r="C113" s="26">
        <v>2</v>
      </c>
      <c r="D113" s="67" t="s">
        <v>842</v>
      </c>
      <c r="E113" s="26" t="s">
        <v>37</v>
      </c>
      <c r="F113" s="26" t="s">
        <v>1128</v>
      </c>
      <c r="G113" s="41"/>
      <c r="H113" s="58"/>
      <c r="I113" s="29"/>
      <c r="J113" s="29"/>
      <c r="K113" s="31"/>
      <c r="L113" s="29"/>
      <c r="M113" s="30">
        <f t="shared" si="2"/>
        <v>0</v>
      </c>
      <c r="N113" s="30">
        <f t="shared" si="3"/>
        <v>0</v>
      </c>
      <c r="O113" s="15"/>
      <c r="P113" s="15"/>
      <c r="Q113" s="15"/>
    </row>
    <row r="114" spans="1:17" ht="73.8" customHeight="1" x14ac:dyDescent="0.25">
      <c r="A114" s="24">
        <v>97441</v>
      </c>
      <c r="B114" s="45" t="s">
        <v>831</v>
      </c>
      <c r="C114" s="26">
        <v>2</v>
      </c>
      <c r="D114" s="67" t="s">
        <v>843</v>
      </c>
      <c r="E114" s="26" t="s">
        <v>37</v>
      </c>
      <c r="F114" s="26" t="s">
        <v>1128</v>
      </c>
      <c r="G114" s="41"/>
      <c r="H114" s="58"/>
      <c r="I114" s="29"/>
      <c r="J114" s="29"/>
      <c r="K114" s="31"/>
      <c r="L114" s="29"/>
      <c r="M114" s="30">
        <f t="shared" si="2"/>
        <v>0</v>
      </c>
      <c r="N114" s="30">
        <f t="shared" si="3"/>
        <v>0</v>
      </c>
      <c r="O114" s="15"/>
      <c r="P114" s="15"/>
      <c r="Q114" s="15"/>
    </row>
    <row r="115" spans="1:17" ht="73.8" customHeight="1" x14ac:dyDescent="0.25">
      <c r="A115" s="24">
        <v>97442</v>
      </c>
      <c r="B115" s="45" t="s">
        <v>831</v>
      </c>
      <c r="C115" s="26">
        <v>2</v>
      </c>
      <c r="D115" s="67" t="s">
        <v>844</v>
      </c>
      <c r="E115" s="26" t="s">
        <v>37</v>
      </c>
      <c r="F115" s="26" t="s">
        <v>1128</v>
      </c>
      <c r="G115" s="41"/>
      <c r="H115" s="58"/>
      <c r="I115" s="29"/>
      <c r="J115" s="29"/>
      <c r="K115" s="31"/>
      <c r="L115" s="29"/>
      <c r="M115" s="30">
        <f t="shared" si="2"/>
        <v>0</v>
      </c>
      <c r="N115" s="30">
        <f t="shared" si="3"/>
        <v>0</v>
      </c>
      <c r="O115" s="15"/>
      <c r="P115" s="15"/>
      <c r="Q115" s="15"/>
    </row>
    <row r="116" spans="1:17" ht="73.8" customHeight="1" x14ac:dyDescent="0.25">
      <c r="A116" s="33">
        <v>97443</v>
      </c>
      <c r="B116" s="45" t="s">
        <v>831</v>
      </c>
      <c r="C116" s="26">
        <v>2</v>
      </c>
      <c r="D116" s="67" t="s">
        <v>845</v>
      </c>
      <c r="E116" s="26" t="s">
        <v>37</v>
      </c>
      <c r="F116" s="26" t="s">
        <v>1128</v>
      </c>
      <c r="G116" s="41"/>
      <c r="H116" s="58"/>
      <c r="I116" s="29"/>
      <c r="J116" s="29"/>
      <c r="K116" s="31"/>
      <c r="L116" s="29"/>
      <c r="M116" s="30">
        <f t="shared" si="2"/>
        <v>0</v>
      </c>
      <c r="N116" s="30">
        <f t="shared" si="3"/>
        <v>0</v>
      </c>
      <c r="O116" s="15"/>
      <c r="P116" s="15"/>
      <c r="Q116" s="15"/>
    </row>
    <row r="117" spans="1:17" ht="73.8" customHeight="1" x14ac:dyDescent="0.25">
      <c r="A117" s="24">
        <v>97444</v>
      </c>
      <c r="B117" s="45" t="s">
        <v>831</v>
      </c>
      <c r="C117" s="26">
        <v>2</v>
      </c>
      <c r="D117" s="67" t="s">
        <v>846</v>
      </c>
      <c r="E117" s="26" t="s">
        <v>37</v>
      </c>
      <c r="F117" s="26" t="s">
        <v>1128</v>
      </c>
      <c r="G117" s="41"/>
      <c r="H117" s="58"/>
      <c r="I117" s="29"/>
      <c r="J117" s="29"/>
      <c r="K117" s="31"/>
      <c r="L117" s="29"/>
      <c r="M117" s="30">
        <f t="shared" si="2"/>
        <v>0</v>
      </c>
      <c r="N117" s="30">
        <f t="shared" si="3"/>
        <v>0</v>
      </c>
      <c r="O117" s="15"/>
      <c r="P117" s="15"/>
      <c r="Q117" s="15"/>
    </row>
    <row r="118" spans="1:17" ht="73.8" customHeight="1" x14ac:dyDescent="0.25">
      <c r="A118" s="24">
        <v>97445</v>
      </c>
      <c r="B118" s="45" t="s">
        <v>831</v>
      </c>
      <c r="C118" s="26">
        <v>2</v>
      </c>
      <c r="D118" s="67" t="s">
        <v>847</v>
      </c>
      <c r="E118" s="26" t="s">
        <v>37</v>
      </c>
      <c r="F118" s="26" t="s">
        <v>1128</v>
      </c>
      <c r="G118" s="41"/>
      <c r="H118" s="58"/>
      <c r="I118" s="29"/>
      <c r="J118" s="29"/>
      <c r="K118" s="31"/>
      <c r="L118" s="29"/>
      <c r="M118" s="30">
        <f t="shared" si="2"/>
        <v>0</v>
      </c>
      <c r="N118" s="30">
        <f t="shared" si="3"/>
        <v>0</v>
      </c>
      <c r="O118" s="15"/>
      <c r="P118" s="15"/>
      <c r="Q118" s="15"/>
    </row>
    <row r="119" spans="1:17" ht="73.8" customHeight="1" x14ac:dyDescent="0.25">
      <c r="A119" s="33">
        <v>97446</v>
      </c>
      <c r="B119" s="45" t="s">
        <v>831</v>
      </c>
      <c r="C119" s="26">
        <v>2</v>
      </c>
      <c r="D119" s="67" t="s">
        <v>848</v>
      </c>
      <c r="E119" s="26" t="s">
        <v>37</v>
      </c>
      <c r="F119" s="26" t="s">
        <v>1128</v>
      </c>
      <c r="G119" s="41"/>
      <c r="H119" s="58"/>
      <c r="I119" s="29"/>
      <c r="J119" s="29"/>
      <c r="K119" s="31"/>
      <c r="L119" s="29"/>
      <c r="M119" s="30">
        <f t="shared" si="2"/>
        <v>0</v>
      </c>
      <c r="N119" s="30">
        <f t="shared" si="3"/>
        <v>0</v>
      </c>
      <c r="O119" s="15"/>
      <c r="P119" s="15"/>
      <c r="Q119" s="15"/>
    </row>
    <row r="120" spans="1:17" ht="73.8" customHeight="1" x14ac:dyDescent="0.25">
      <c r="A120" s="24">
        <v>97447</v>
      </c>
      <c r="B120" s="45" t="s">
        <v>831</v>
      </c>
      <c r="C120" s="26">
        <v>2</v>
      </c>
      <c r="D120" s="67" t="s">
        <v>849</v>
      </c>
      <c r="E120" s="26" t="s">
        <v>37</v>
      </c>
      <c r="F120" s="26" t="s">
        <v>1128</v>
      </c>
      <c r="G120" s="41"/>
      <c r="H120" s="58"/>
      <c r="I120" s="29"/>
      <c r="J120" s="29"/>
      <c r="K120" s="31"/>
      <c r="L120" s="29"/>
      <c r="M120" s="30">
        <f t="shared" si="2"/>
        <v>0</v>
      </c>
      <c r="N120" s="30">
        <f t="shared" si="3"/>
        <v>0</v>
      </c>
      <c r="O120" s="15"/>
      <c r="P120" s="15"/>
      <c r="Q120" s="15"/>
    </row>
    <row r="121" spans="1:17" ht="73.8" customHeight="1" x14ac:dyDescent="0.25">
      <c r="A121" s="24">
        <v>97448</v>
      </c>
      <c r="B121" s="45" t="s">
        <v>831</v>
      </c>
      <c r="C121" s="26">
        <v>2</v>
      </c>
      <c r="D121" s="67" t="s">
        <v>850</v>
      </c>
      <c r="E121" s="26" t="s">
        <v>37</v>
      </c>
      <c r="F121" s="26" t="s">
        <v>1128</v>
      </c>
      <c r="G121" s="41"/>
      <c r="H121" s="58"/>
      <c r="I121" s="29"/>
      <c r="J121" s="29"/>
      <c r="K121" s="31"/>
      <c r="L121" s="29"/>
      <c r="M121" s="30">
        <f t="shared" si="2"/>
        <v>0</v>
      </c>
      <c r="N121" s="30">
        <f t="shared" si="3"/>
        <v>0</v>
      </c>
      <c r="O121" s="15"/>
      <c r="P121" s="15"/>
      <c r="Q121" s="15"/>
    </row>
    <row r="122" spans="1:17" ht="73.8" customHeight="1" x14ac:dyDescent="0.25">
      <c r="A122" s="33">
        <v>97449</v>
      </c>
      <c r="B122" s="45" t="s">
        <v>851</v>
      </c>
      <c r="C122" s="26">
        <v>2</v>
      </c>
      <c r="D122" s="67" t="s">
        <v>852</v>
      </c>
      <c r="E122" s="26" t="s">
        <v>37</v>
      </c>
      <c r="F122" s="26" t="s">
        <v>1128</v>
      </c>
      <c r="G122" s="41"/>
      <c r="H122" s="58"/>
      <c r="I122" s="29"/>
      <c r="J122" s="29"/>
      <c r="K122" s="31"/>
      <c r="L122" s="29"/>
      <c r="M122" s="30">
        <f t="shared" si="2"/>
        <v>0</v>
      </c>
      <c r="N122" s="30">
        <f t="shared" si="3"/>
        <v>0</v>
      </c>
      <c r="O122" s="15"/>
      <c r="P122" s="15"/>
      <c r="Q122" s="15"/>
    </row>
    <row r="123" spans="1:17" ht="73.8" customHeight="1" x14ac:dyDescent="0.25">
      <c r="A123" s="24">
        <v>97450</v>
      </c>
      <c r="B123" s="45" t="s">
        <v>851</v>
      </c>
      <c r="C123" s="26">
        <v>2</v>
      </c>
      <c r="D123" s="67" t="s">
        <v>853</v>
      </c>
      <c r="E123" s="26" t="s">
        <v>37</v>
      </c>
      <c r="F123" s="26" t="s">
        <v>1128</v>
      </c>
      <c r="G123" s="41"/>
      <c r="H123" s="58"/>
      <c r="I123" s="29"/>
      <c r="J123" s="29"/>
      <c r="K123" s="31"/>
      <c r="L123" s="29"/>
      <c r="M123" s="30">
        <f t="shared" ref="M123:M163" si="4">SUM(C123*J123)</f>
        <v>0</v>
      </c>
      <c r="N123" s="30">
        <f t="shared" ref="N123:N163" si="5">SUM(C123*L123)</f>
        <v>0</v>
      </c>
      <c r="O123" s="15"/>
      <c r="P123" s="15"/>
      <c r="Q123" s="15"/>
    </row>
    <row r="124" spans="1:17" ht="73.8" customHeight="1" x14ac:dyDescent="0.25">
      <c r="A124" s="24">
        <v>97451</v>
      </c>
      <c r="B124" s="45" t="s">
        <v>851</v>
      </c>
      <c r="C124" s="26">
        <v>2</v>
      </c>
      <c r="D124" s="67" t="s">
        <v>854</v>
      </c>
      <c r="E124" s="26" t="s">
        <v>37</v>
      </c>
      <c r="F124" s="26" t="s">
        <v>1128</v>
      </c>
      <c r="G124" s="41"/>
      <c r="H124" s="58"/>
      <c r="I124" s="29"/>
      <c r="J124" s="29"/>
      <c r="K124" s="31"/>
      <c r="L124" s="29"/>
      <c r="M124" s="30">
        <f t="shared" si="4"/>
        <v>0</v>
      </c>
      <c r="N124" s="30">
        <f t="shared" si="5"/>
        <v>0</v>
      </c>
      <c r="O124" s="15"/>
      <c r="P124" s="15"/>
      <c r="Q124" s="15"/>
    </row>
    <row r="125" spans="1:17" ht="73.8" customHeight="1" x14ac:dyDescent="0.25">
      <c r="A125" s="33">
        <v>97452</v>
      </c>
      <c r="B125" s="45" t="s">
        <v>851</v>
      </c>
      <c r="C125" s="26">
        <v>2</v>
      </c>
      <c r="D125" s="67" t="s">
        <v>855</v>
      </c>
      <c r="E125" s="26" t="s">
        <v>37</v>
      </c>
      <c r="F125" s="26" t="s">
        <v>1128</v>
      </c>
      <c r="G125" s="41"/>
      <c r="H125" s="58"/>
      <c r="I125" s="29"/>
      <c r="J125" s="29"/>
      <c r="K125" s="31"/>
      <c r="L125" s="29"/>
      <c r="M125" s="30">
        <f t="shared" si="4"/>
        <v>0</v>
      </c>
      <c r="N125" s="30">
        <f t="shared" si="5"/>
        <v>0</v>
      </c>
      <c r="O125" s="15"/>
      <c r="P125" s="15"/>
      <c r="Q125" s="15"/>
    </row>
    <row r="126" spans="1:17" ht="73.8" customHeight="1" x14ac:dyDescent="0.25">
      <c r="A126" s="24">
        <v>97453</v>
      </c>
      <c r="B126" s="45" t="s">
        <v>851</v>
      </c>
      <c r="C126" s="26">
        <v>1</v>
      </c>
      <c r="D126" s="67" t="s">
        <v>856</v>
      </c>
      <c r="E126" s="26" t="s">
        <v>37</v>
      </c>
      <c r="F126" s="26" t="s">
        <v>1128</v>
      </c>
      <c r="G126" s="41"/>
      <c r="H126" s="58"/>
      <c r="I126" s="29"/>
      <c r="J126" s="29"/>
      <c r="K126" s="31"/>
      <c r="L126" s="29"/>
      <c r="M126" s="30">
        <f t="shared" si="4"/>
        <v>0</v>
      </c>
      <c r="N126" s="30">
        <f t="shared" si="5"/>
        <v>0</v>
      </c>
      <c r="O126" s="15"/>
      <c r="P126" s="15"/>
      <c r="Q126" s="15"/>
    </row>
    <row r="127" spans="1:17" ht="73.8" customHeight="1" x14ac:dyDescent="0.25">
      <c r="A127" s="24">
        <v>97454</v>
      </c>
      <c r="B127" s="45" t="s">
        <v>851</v>
      </c>
      <c r="C127" s="26">
        <v>1</v>
      </c>
      <c r="D127" s="67" t="s">
        <v>857</v>
      </c>
      <c r="E127" s="26" t="s">
        <v>37</v>
      </c>
      <c r="F127" s="26" t="s">
        <v>1128</v>
      </c>
      <c r="G127" s="41"/>
      <c r="H127" s="58"/>
      <c r="I127" s="29"/>
      <c r="J127" s="29"/>
      <c r="K127" s="31"/>
      <c r="L127" s="29"/>
      <c r="M127" s="30">
        <f t="shared" si="4"/>
        <v>0</v>
      </c>
      <c r="N127" s="30">
        <f t="shared" si="5"/>
        <v>0</v>
      </c>
      <c r="O127" s="15"/>
      <c r="P127" s="15"/>
      <c r="Q127" s="15"/>
    </row>
    <row r="128" spans="1:17" ht="73.8" customHeight="1" x14ac:dyDescent="0.25">
      <c r="A128" s="33">
        <v>97455</v>
      </c>
      <c r="B128" s="45" t="s">
        <v>851</v>
      </c>
      <c r="C128" s="26">
        <v>1</v>
      </c>
      <c r="D128" s="67" t="s">
        <v>858</v>
      </c>
      <c r="E128" s="26" t="s">
        <v>37</v>
      </c>
      <c r="F128" s="26" t="s">
        <v>1128</v>
      </c>
      <c r="G128" s="41"/>
      <c r="H128" s="58"/>
      <c r="I128" s="29"/>
      <c r="J128" s="29"/>
      <c r="K128" s="31"/>
      <c r="L128" s="29"/>
      <c r="M128" s="30">
        <f t="shared" si="4"/>
        <v>0</v>
      </c>
      <c r="N128" s="30">
        <f t="shared" si="5"/>
        <v>0</v>
      </c>
      <c r="O128" s="15"/>
      <c r="P128" s="15"/>
      <c r="Q128" s="15"/>
    </row>
    <row r="129" spans="1:17" ht="73.8" customHeight="1" x14ac:dyDescent="0.25">
      <c r="A129" s="24">
        <v>97456</v>
      </c>
      <c r="B129" s="45" t="s">
        <v>851</v>
      </c>
      <c r="C129" s="26">
        <v>1</v>
      </c>
      <c r="D129" s="67" t="s">
        <v>859</v>
      </c>
      <c r="E129" s="26" t="s">
        <v>37</v>
      </c>
      <c r="F129" s="26" t="s">
        <v>1128</v>
      </c>
      <c r="G129" s="41"/>
      <c r="H129" s="58"/>
      <c r="I129" s="29"/>
      <c r="J129" s="29"/>
      <c r="K129" s="31"/>
      <c r="L129" s="29"/>
      <c r="M129" s="30">
        <f t="shared" si="4"/>
        <v>0</v>
      </c>
      <c r="N129" s="30">
        <f t="shared" si="5"/>
        <v>0</v>
      </c>
      <c r="O129" s="15"/>
      <c r="P129" s="15"/>
      <c r="Q129" s="15"/>
    </row>
    <row r="130" spans="1:17" ht="73.8" customHeight="1" x14ac:dyDescent="0.25">
      <c r="A130" s="24">
        <v>97457</v>
      </c>
      <c r="B130" s="45" t="s">
        <v>851</v>
      </c>
      <c r="C130" s="26">
        <v>1</v>
      </c>
      <c r="D130" s="67" t="s">
        <v>860</v>
      </c>
      <c r="E130" s="26" t="s">
        <v>37</v>
      </c>
      <c r="F130" s="26" t="s">
        <v>1128</v>
      </c>
      <c r="G130" s="41"/>
      <c r="H130" s="58"/>
      <c r="I130" s="29"/>
      <c r="J130" s="29"/>
      <c r="K130" s="31"/>
      <c r="L130" s="29"/>
      <c r="M130" s="30">
        <f t="shared" si="4"/>
        <v>0</v>
      </c>
      <c r="N130" s="30">
        <f t="shared" si="5"/>
        <v>0</v>
      </c>
      <c r="O130" s="15"/>
      <c r="P130" s="15"/>
      <c r="Q130" s="15"/>
    </row>
    <row r="131" spans="1:17" ht="73.8" customHeight="1" x14ac:dyDescent="0.25">
      <c r="A131" s="33">
        <v>97458</v>
      </c>
      <c r="B131" s="45" t="s">
        <v>851</v>
      </c>
      <c r="C131" s="26">
        <v>1</v>
      </c>
      <c r="D131" s="67" t="s">
        <v>861</v>
      </c>
      <c r="E131" s="26" t="s">
        <v>37</v>
      </c>
      <c r="F131" s="26" t="s">
        <v>1128</v>
      </c>
      <c r="G131" s="41"/>
      <c r="H131" s="58"/>
      <c r="I131" s="29"/>
      <c r="J131" s="29"/>
      <c r="K131" s="31"/>
      <c r="L131" s="29"/>
      <c r="M131" s="30">
        <f t="shared" si="4"/>
        <v>0</v>
      </c>
      <c r="N131" s="30">
        <f t="shared" si="5"/>
        <v>0</v>
      </c>
      <c r="O131" s="15"/>
      <c r="P131" s="15"/>
      <c r="Q131" s="15"/>
    </row>
    <row r="132" spans="1:17" ht="73.8" customHeight="1" x14ac:dyDescent="0.25">
      <c r="A132" s="24">
        <v>97459</v>
      </c>
      <c r="B132" s="45" t="s">
        <v>851</v>
      </c>
      <c r="C132" s="26">
        <v>1</v>
      </c>
      <c r="D132" s="67" t="s">
        <v>858</v>
      </c>
      <c r="E132" s="26" t="s">
        <v>37</v>
      </c>
      <c r="F132" s="26" t="s">
        <v>1128</v>
      </c>
      <c r="G132" s="41"/>
      <c r="H132" s="58"/>
      <c r="I132" s="29"/>
      <c r="J132" s="29"/>
      <c r="K132" s="31"/>
      <c r="L132" s="29"/>
      <c r="M132" s="30">
        <f t="shared" si="4"/>
        <v>0</v>
      </c>
      <c r="N132" s="30">
        <f t="shared" si="5"/>
        <v>0</v>
      </c>
      <c r="O132" s="15"/>
      <c r="P132" s="15"/>
      <c r="Q132" s="15"/>
    </row>
    <row r="133" spans="1:17" ht="73.8" customHeight="1" x14ac:dyDescent="0.25">
      <c r="A133" s="24">
        <v>97460</v>
      </c>
      <c r="B133" s="45" t="s">
        <v>851</v>
      </c>
      <c r="C133" s="26">
        <v>1</v>
      </c>
      <c r="D133" s="67" t="s">
        <v>859</v>
      </c>
      <c r="E133" s="26" t="s">
        <v>37</v>
      </c>
      <c r="F133" s="26" t="s">
        <v>1128</v>
      </c>
      <c r="G133" s="41"/>
      <c r="H133" s="58"/>
      <c r="I133" s="29"/>
      <c r="J133" s="29"/>
      <c r="K133" s="31"/>
      <c r="L133" s="29"/>
      <c r="M133" s="30">
        <f t="shared" si="4"/>
        <v>0</v>
      </c>
      <c r="N133" s="30">
        <f t="shared" si="5"/>
        <v>0</v>
      </c>
      <c r="O133" s="15"/>
      <c r="P133" s="15"/>
      <c r="Q133" s="15"/>
    </row>
    <row r="134" spans="1:17" ht="73.8" customHeight="1" x14ac:dyDescent="0.25">
      <c r="A134" s="33">
        <v>97461</v>
      </c>
      <c r="B134" s="45" t="s">
        <v>851</v>
      </c>
      <c r="C134" s="26">
        <v>1</v>
      </c>
      <c r="D134" s="67" t="s">
        <v>860</v>
      </c>
      <c r="E134" s="26" t="s">
        <v>37</v>
      </c>
      <c r="F134" s="26" t="s">
        <v>1128</v>
      </c>
      <c r="G134" s="41"/>
      <c r="H134" s="58"/>
      <c r="I134" s="29"/>
      <c r="J134" s="29"/>
      <c r="K134" s="31"/>
      <c r="L134" s="29"/>
      <c r="M134" s="30">
        <f t="shared" si="4"/>
        <v>0</v>
      </c>
      <c r="N134" s="30">
        <f t="shared" si="5"/>
        <v>0</v>
      </c>
      <c r="O134" s="15"/>
      <c r="P134" s="15"/>
      <c r="Q134" s="15"/>
    </row>
    <row r="135" spans="1:17" ht="73.8" customHeight="1" x14ac:dyDescent="0.25">
      <c r="A135" s="24">
        <v>97462</v>
      </c>
      <c r="B135" s="45" t="s">
        <v>851</v>
      </c>
      <c r="C135" s="26">
        <v>1</v>
      </c>
      <c r="D135" s="67" t="s">
        <v>861</v>
      </c>
      <c r="E135" s="26" t="s">
        <v>37</v>
      </c>
      <c r="F135" s="26" t="s">
        <v>1128</v>
      </c>
      <c r="G135" s="41"/>
      <c r="H135" s="58"/>
      <c r="I135" s="29"/>
      <c r="J135" s="29"/>
      <c r="K135" s="31"/>
      <c r="L135" s="29"/>
      <c r="M135" s="30">
        <f t="shared" si="4"/>
        <v>0</v>
      </c>
      <c r="N135" s="30">
        <f t="shared" si="5"/>
        <v>0</v>
      </c>
      <c r="O135" s="15"/>
      <c r="P135" s="15"/>
      <c r="Q135" s="15"/>
    </row>
    <row r="136" spans="1:17" ht="73.8" customHeight="1" x14ac:dyDescent="0.25">
      <c r="A136" s="24">
        <v>97463</v>
      </c>
      <c r="B136" s="45" t="s">
        <v>862</v>
      </c>
      <c r="C136" s="26">
        <v>5</v>
      </c>
      <c r="D136" s="67" t="s">
        <v>863</v>
      </c>
      <c r="E136" s="26" t="s">
        <v>37</v>
      </c>
      <c r="F136" s="26" t="s">
        <v>1128</v>
      </c>
      <c r="G136" s="41"/>
      <c r="H136" s="58"/>
      <c r="I136" s="29"/>
      <c r="J136" s="29"/>
      <c r="K136" s="31"/>
      <c r="L136" s="29"/>
      <c r="M136" s="30">
        <f t="shared" si="4"/>
        <v>0</v>
      </c>
      <c r="N136" s="30">
        <f t="shared" si="5"/>
        <v>0</v>
      </c>
      <c r="O136" s="15"/>
      <c r="P136" s="15"/>
      <c r="Q136" s="15"/>
    </row>
    <row r="137" spans="1:17" ht="73.8" customHeight="1" x14ac:dyDescent="0.25">
      <c r="A137" s="33">
        <v>97464</v>
      </c>
      <c r="B137" s="45" t="s">
        <v>862</v>
      </c>
      <c r="C137" s="26">
        <v>10</v>
      </c>
      <c r="D137" s="67" t="s">
        <v>864</v>
      </c>
      <c r="E137" s="26" t="s">
        <v>37</v>
      </c>
      <c r="F137" s="26" t="s">
        <v>1128</v>
      </c>
      <c r="G137" s="41"/>
      <c r="H137" s="58"/>
      <c r="I137" s="29"/>
      <c r="J137" s="29"/>
      <c r="K137" s="31"/>
      <c r="L137" s="29"/>
      <c r="M137" s="30">
        <f t="shared" si="4"/>
        <v>0</v>
      </c>
      <c r="N137" s="30">
        <f t="shared" si="5"/>
        <v>0</v>
      </c>
      <c r="O137" s="15"/>
      <c r="P137" s="15"/>
      <c r="Q137" s="15"/>
    </row>
    <row r="138" spans="1:17" ht="73.8" customHeight="1" x14ac:dyDescent="0.25">
      <c r="A138" s="24">
        <v>97465</v>
      </c>
      <c r="B138" s="45" t="s">
        <v>862</v>
      </c>
      <c r="C138" s="26">
        <v>10</v>
      </c>
      <c r="D138" s="67" t="s">
        <v>865</v>
      </c>
      <c r="E138" s="26" t="s">
        <v>37</v>
      </c>
      <c r="F138" s="26" t="s">
        <v>1128</v>
      </c>
      <c r="G138" s="41"/>
      <c r="H138" s="58"/>
      <c r="I138" s="29"/>
      <c r="J138" s="29"/>
      <c r="K138" s="31"/>
      <c r="L138" s="29"/>
      <c r="M138" s="30">
        <f t="shared" si="4"/>
        <v>0</v>
      </c>
      <c r="N138" s="30">
        <f t="shared" si="5"/>
        <v>0</v>
      </c>
      <c r="O138" s="15"/>
      <c r="P138" s="15"/>
      <c r="Q138" s="15"/>
    </row>
    <row r="139" spans="1:17" ht="73.8" customHeight="1" x14ac:dyDescent="0.25">
      <c r="A139" s="24">
        <v>97466</v>
      </c>
      <c r="B139" s="45" t="s">
        <v>862</v>
      </c>
      <c r="C139" s="26">
        <v>5</v>
      </c>
      <c r="D139" s="67" t="s">
        <v>866</v>
      </c>
      <c r="E139" s="26" t="s">
        <v>37</v>
      </c>
      <c r="F139" s="26" t="s">
        <v>1128</v>
      </c>
      <c r="G139" s="41"/>
      <c r="H139" s="58"/>
      <c r="I139" s="29"/>
      <c r="J139" s="29"/>
      <c r="K139" s="31"/>
      <c r="L139" s="29"/>
      <c r="M139" s="30">
        <f t="shared" si="4"/>
        <v>0</v>
      </c>
      <c r="N139" s="30">
        <f t="shared" si="5"/>
        <v>0</v>
      </c>
      <c r="O139" s="15"/>
      <c r="P139" s="15"/>
      <c r="Q139" s="15"/>
    </row>
    <row r="140" spans="1:17" ht="73.8" customHeight="1" x14ac:dyDescent="0.25">
      <c r="A140" s="33">
        <v>97467</v>
      </c>
      <c r="B140" s="45" t="s">
        <v>862</v>
      </c>
      <c r="C140" s="26">
        <v>5</v>
      </c>
      <c r="D140" s="67" t="s">
        <v>867</v>
      </c>
      <c r="E140" s="26" t="s">
        <v>37</v>
      </c>
      <c r="F140" s="26" t="s">
        <v>1128</v>
      </c>
      <c r="G140" s="41"/>
      <c r="H140" s="58"/>
      <c r="I140" s="29"/>
      <c r="J140" s="29"/>
      <c r="K140" s="31"/>
      <c r="L140" s="29"/>
      <c r="M140" s="30">
        <f t="shared" si="4"/>
        <v>0</v>
      </c>
      <c r="N140" s="30">
        <f t="shared" si="5"/>
        <v>0</v>
      </c>
      <c r="O140" s="15"/>
      <c r="P140" s="15"/>
      <c r="Q140" s="15"/>
    </row>
    <row r="141" spans="1:17" ht="73.8" customHeight="1" x14ac:dyDescent="0.25">
      <c r="A141" s="24">
        <v>97468</v>
      </c>
      <c r="B141" s="45" t="s">
        <v>862</v>
      </c>
      <c r="C141" s="26">
        <v>5</v>
      </c>
      <c r="D141" s="67" t="s">
        <v>868</v>
      </c>
      <c r="E141" s="26" t="s">
        <v>37</v>
      </c>
      <c r="F141" s="26" t="s">
        <v>1128</v>
      </c>
      <c r="G141" s="41"/>
      <c r="H141" s="58"/>
      <c r="I141" s="29"/>
      <c r="J141" s="29"/>
      <c r="K141" s="31"/>
      <c r="L141" s="29"/>
      <c r="M141" s="30">
        <f t="shared" si="4"/>
        <v>0</v>
      </c>
      <c r="N141" s="30">
        <f t="shared" si="5"/>
        <v>0</v>
      </c>
      <c r="O141" s="15"/>
      <c r="P141" s="15"/>
      <c r="Q141" s="15"/>
    </row>
    <row r="142" spans="1:17" ht="73.8" customHeight="1" x14ac:dyDescent="0.25">
      <c r="A142" s="24">
        <v>97469</v>
      </c>
      <c r="B142" s="45" t="s">
        <v>862</v>
      </c>
      <c r="C142" s="26">
        <v>4</v>
      </c>
      <c r="D142" s="67" t="s">
        <v>869</v>
      </c>
      <c r="E142" s="26" t="s">
        <v>37</v>
      </c>
      <c r="F142" s="26" t="s">
        <v>1128</v>
      </c>
      <c r="G142" s="41"/>
      <c r="H142" s="58"/>
      <c r="I142" s="29"/>
      <c r="J142" s="29"/>
      <c r="K142" s="31"/>
      <c r="L142" s="29"/>
      <c r="M142" s="30">
        <f t="shared" si="4"/>
        <v>0</v>
      </c>
      <c r="N142" s="30">
        <f t="shared" si="5"/>
        <v>0</v>
      </c>
      <c r="O142" s="15"/>
      <c r="P142" s="15"/>
      <c r="Q142" s="15"/>
    </row>
    <row r="143" spans="1:17" ht="73.8" customHeight="1" x14ac:dyDescent="0.25">
      <c r="A143" s="33">
        <v>97470</v>
      </c>
      <c r="B143" s="45" t="s">
        <v>870</v>
      </c>
      <c r="C143" s="26">
        <v>5</v>
      </c>
      <c r="D143" s="67" t="s">
        <v>871</v>
      </c>
      <c r="E143" s="26" t="s">
        <v>37</v>
      </c>
      <c r="F143" s="26" t="s">
        <v>1128</v>
      </c>
      <c r="G143" s="41"/>
      <c r="H143" s="58"/>
      <c r="I143" s="29"/>
      <c r="J143" s="29"/>
      <c r="K143" s="31"/>
      <c r="L143" s="29"/>
      <c r="M143" s="30">
        <f t="shared" si="4"/>
        <v>0</v>
      </c>
      <c r="N143" s="30">
        <f t="shared" si="5"/>
        <v>0</v>
      </c>
      <c r="O143" s="15"/>
      <c r="P143" s="15"/>
      <c r="Q143" s="15"/>
    </row>
    <row r="144" spans="1:17" ht="73.8" customHeight="1" x14ac:dyDescent="0.25">
      <c r="A144" s="24">
        <v>97471</v>
      </c>
      <c r="B144" s="45" t="s">
        <v>870</v>
      </c>
      <c r="C144" s="26">
        <v>5</v>
      </c>
      <c r="D144" s="67" t="s">
        <v>872</v>
      </c>
      <c r="E144" s="26" t="s">
        <v>37</v>
      </c>
      <c r="F144" s="26" t="s">
        <v>1128</v>
      </c>
      <c r="G144" s="41"/>
      <c r="H144" s="58"/>
      <c r="I144" s="29"/>
      <c r="J144" s="29"/>
      <c r="K144" s="31"/>
      <c r="L144" s="29"/>
      <c r="M144" s="30">
        <f t="shared" si="4"/>
        <v>0</v>
      </c>
      <c r="N144" s="30">
        <f t="shared" si="5"/>
        <v>0</v>
      </c>
      <c r="O144" s="15"/>
      <c r="P144" s="15"/>
      <c r="Q144" s="15"/>
    </row>
    <row r="145" spans="1:17" ht="73.8" customHeight="1" x14ac:dyDescent="0.25">
      <c r="A145" s="24">
        <v>97472</v>
      </c>
      <c r="B145" s="45" t="s">
        <v>870</v>
      </c>
      <c r="C145" s="26">
        <v>5</v>
      </c>
      <c r="D145" s="67" t="s">
        <v>873</v>
      </c>
      <c r="E145" s="26" t="s">
        <v>37</v>
      </c>
      <c r="F145" s="26" t="s">
        <v>1128</v>
      </c>
      <c r="G145" s="41"/>
      <c r="H145" s="58"/>
      <c r="I145" s="29"/>
      <c r="J145" s="29"/>
      <c r="K145" s="31"/>
      <c r="L145" s="29"/>
      <c r="M145" s="30">
        <f t="shared" si="4"/>
        <v>0</v>
      </c>
      <c r="N145" s="30">
        <f t="shared" si="5"/>
        <v>0</v>
      </c>
      <c r="O145" s="15"/>
      <c r="P145" s="15"/>
      <c r="Q145" s="15"/>
    </row>
    <row r="146" spans="1:17" ht="73.8" customHeight="1" x14ac:dyDescent="0.25">
      <c r="A146" s="33">
        <v>97473</v>
      </c>
      <c r="B146" s="45" t="s">
        <v>870</v>
      </c>
      <c r="C146" s="26">
        <v>5</v>
      </c>
      <c r="D146" s="67" t="s">
        <v>874</v>
      </c>
      <c r="E146" s="26" t="s">
        <v>37</v>
      </c>
      <c r="F146" s="26" t="s">
        <v>1128</v>
      </c>
      <c r="G146" s="41"/>
      <c r="H146" s="58"/>
      <c r="I146" s="29"/>
      <c r="J146" s="29"/>
      <c r="K146" s="31"/>
      <c r="L146" s="29"/>
      <c r="M146" s="30">
        <f t="shared" si="4"/>
        <v>0</v>
      </c>
      <c r="N146" s="30">
        <f t="shared" si="5"/>
        <v>0</v>
      </c>
      <c r="O146" s="15"/>
      <c r="P146" s="15"/>
      <c r="Q146" s="15"/>
    </row>
    <row r="147" spans="1:17" ht="73.8" customHeight="1" x14ac:dyDescent="0.25">
      <c r="A147" s="24">
        <v>97474</v>
      </c>
      <c r="B147" s="45" t="s">
        <v>870</v>
      </c>
      <c r="C147" s="26">
        <v>5</v>
      </c>
      <c r="D147" s="67" t="s">
        <v>875</v>
      </c>
      <c r="E147" s="26" t="s">
        <v>37</v>
      </c>
      <c r="F147" s="26" t="s">
        <v>1128</v>
      </c>
      <c r="G147" s="41"/>
      <c r="H147" s="58"/>
      <c r="I147" s="29"/>
      <c r="J147" s="29"/>
      <c r="K147" s="31"/>
      <c r="L147" s="29"/>
      <c r="M147" s="30">
        <f t="shared" si="4"/>
        <v>0</v>
      </c>
      <c r="N147" s="30">
        <f t="shared" si="5"/>
        <v>0</v>
      </c>
      <c r="O147" s="15"/>
      <c r="P147" s="15"/>
      <c r="Q147" s="15"/>
    </row>
    <row r="148" spans="1:17" ht="73.8" customHeight="1" x14ac:dyDescent="0.25">
      <c r="A148" s="24">
        <v>97475</v>
      </c>
      <c r="B148" s="45" t="s">
        <v>870</v>
      </c>
      <c r="C148" s="26">
        <v>5</v>
      </c>
      <c r="D148" s="67" t="s">
        <v>876</v>
      </c>
      <c r="E148" s="26" t="s">
        <v>37</v>
      </c>
      <c r="F148" s="26" t="s">
        <v>1128</v>
      </c>
      <c r="G148" s="41"/>
      <c r="H148" s="58"/>
      <c r="I148" s="29"/>
      <c r="J148" s="29"/>
      <c r="K148" s="31"/>
      <c r="L148" s="29"/>
      <c r="M148" s="30">
        <f t="shared" si="4"/>
        <v>0</v>
      </c>
      <c r="N148" s="30">
        <f t="shared" si="5"/>
        <v>0</v>
      </c>
      <c r="O148" s="15"/>
      <c r="P148" s="15"/>
      <c r="Q148" s="15"/>
    </row>
    <row r="149" spans="1:17" ht="73.8" customHeight="1" x14ac:dyDescent="0.25">
      <c r="A149" s="33">
        <v>97476</v>
      </c>
      <c r="B149" s="45" t="s">
        <v>870</v>
      </c>
      <c r="C149" s="26">
        <v>5</v>
      </c>
      <c r="D149" s="67" t="s">
        <v>877</v>
      </c>
      <c r="E149" s="26" t="s">
        <v>37</v>
      </c>
      <c r="F149" s="26" t="s">
        <v>1128</v>
      </c>
      <c r="G149" s="41"/>
      <c r="H149" s="58"/>
      <c r="I149" s="29"/>
      <c r="J149" s="29"/>
      <c r="K149" s="31"/>
      <c r="L149" s="29"/>
      <c r="M149" s="30">
        <f t="shared" si="4"/>
        <v>0</v>
      </c>
      <c r="N149" s="30">
        <f t="shared" si="5"/>
        <v>0</v>
      </c>
      <c r="O149" s="15"/>
      <c r="P149" s="15"/>
      <c r="Q149" s="15"/>
    </row>
    <row r="150" spans="1:17" ht="73.8" customHeight="1" x14ac:dyDescent="0.25">
      <c r="A150" s="24">
        <v>97477</v>
      </c>
      <c r="B150" s="45" t="s">
        <v>870</v>
      </c>
      <c r="C150" s="26">
        <v>5</v>
      </c>
      <c r="D150" s="67" t="s">
        <v>878</v>
      </c>
      <c r="E150" s="26" t="s">
        <v>37</v>
      </c>
      <c r="F150" s="26" t="s">
        <v>1128</v>
      </c>
      <c r="G150" s="41"/>
      <c r="H150" s="58"/>
      <c r="I150" s="29"/>
      <c r="J150" s="29"/>
      <c r="K150" s="31"/>
      <c r="L150" s="29"/>
      <c r="M150" s="30">
        <f t="shared" si="4"/>
        <v>0</v>
      </c>
      <c r="N150" s="30">
        <f t="shared" si="5"/>
        <v>0</v>
      </c>
      <c r="O150" s="15"/>
      <c r="P150" s="15"/>
      <c r="Q150" s="15"/>
    </row>
    <row r="151" spans="1:17" ht="73.8" customHeight="1" x14ac:dyDescent="0.25">
      <c r="A151" s="24">
        <v>97478</v>
      </c>
      <c r="B151" s="45" t="s">
        <v>870</v>
      </c>
      <c r="C151" s="26">
        <v>5</v>
      </c>
      <c r="D151" s="67" t="s">
        <v>879</v>
      </c>
      <c r="E151" s="26" t="s">
        <v>37</v>
      </c>
      <c r="F151" s="26" t="s">
        <v>1128</v>
      </c>
      <c r="G151" s="41"/>
      <c r="H151" s="58"/>
      <c r="I151" s="29"/>
      <c r="J151" s="29"/>
      <c r="K151" s="31"/>
      <c r="L151" s="29"/>
      <c r="M151" s="30">
        <f t="shared" si="4"/>
        <v>0</v>
      </c>
      <c r="N151" s="30">
        <f t="shared" si="5"/>
        <v>0</v>
      </c>
      <c r="O151" s="15"/>
      <c r="P151" s="15"/>
      <c r="Q151" s="15"/>
    </row>
    <row r="152" spans="1:17" ht="73.8" customHeight="1" x14ac:dyDescent="0.25">
      <c r="A152" s="33">
        <v>97479</v>
      </c>
      <c r="B152" s="45" t="s">
        <v>870</v>
      </c>
      <c r="C152" s="26">
        <v>5</v>
      </c>
      <c r="D152" s="67" t="s">
        <v>880</v>
      </c>
      <c r="E152" s="26" t="s">
        <v>37</v>
      </c>
      <c r="F152" s="26" t="s">
        <v>1128</v>
      </c>
      <c r="G152" s="41"/>
      <c r="H152" s="58"/>
      <c r="I152" s="29"/>
      <c r="J152" s="29"/>
      <c r="K152" s="31"/>
      <c r="L152" s="29"/>
      <c r="M152" s="30">
        <f t="shared" si="4"/>
        <v>0</v>
      </c>
      <c r="N152" s="30">
        <f t="shared" si="5"/>
        <v>0</v>
      </c>
      <c r="O152" s="15"/>
      <c r="P152" s="15"/>
      <c r="Q152" s="15"/>
    </row>
    <row r="153" spans="1:17" ht="73.8" customHeight="1" x14ac:dyDescent="0.25">
      <c r="A153" s="24">
        <v>97480</v>
      </c>
      <c r="B153" s="45" t="s">
        <v>870</v>
      </c>
      <c r="C153" s="26">
        <v>5</v>
      </c>
      <c r="D153" s="67" t="s">
        <v>881</v>
      </c>
      <c r="E153" s="26" t="s">
        <v>37</v>
      </c>
      <c r="F153" s="26" t="s">
        <v>1128</v>
      </c>
      <c r="G153" s="41"/>
      <c r="H153" s="58"/>
      <c r="I153" s="29"/>
      <c r="J153" s="29"/>
      <c r="K153" s="31"/>
      <c r="L153" s="29"/>
      <c r="M153" s="30">
        <f t="shared" si="4"/>
        <v>0</v>
      </c>
      <c r="N153" s="30">
        <f t="shared" si="5"/>
        <v>0</v>
      </c>
      <c r="O153" s="15"/>
      <c r="P153" s="15"/>
      <c r="Q153" s="15"/>
    </row>
    <row r="154" spans="1:17" ht="73.8" customHeight="1" x14ac:dyDescent="0.25">
      <c r="A154" s="24">
        <v>97481</v>
      </c>
      <c r="B154" s="45" t="s">
        <v>870</v>
      </c>
      <c r="C154" s="26">
        <v>4</v>
      </c>
      <c r="D154" s="67" t="s">
        <v>882</v>
      </c>
      <c r="E154" s="26" t="s">
        <v>37</v>
      </c>
      <c r="F154" s="26" t="s">
        <v>1128</v>
      </c>
      <c r="G154" s="41"/>
      <c r="H154" s="58"/>
      <c r="I154" s="29"/>
      <c r="J154" s="29"/>
      <c r="K154" s="31"/>
      <c r="L154" s="29"/>
      <c r="M154" s="30">
        <f t="shared" si="4"/>
        <v>0</v>
      </c>
      <c r="N154" s="30">
        <f t="shared" si="5"/>
        <v>0</v>
      </c>
      <c r="O154" s="15"/>
      <c r="P154" s="15"/>
      <c r="Q154" s="15"/>
    </row>
    <row r="155" spans="1:17" ht="73.8" customHeight="1" x14ac:dyDescent="0.25">
      <c r="A155" s="33">
        <v>97482</v>
      </c>
      <c r="B155" s="45" t="s">
        <v>870</v>
      </c>
      <c r="C155" s="26">
        <v>4</v>
      </c>
      <c r="D155" s="67" t="s">
        <v>883</v>
      </c>
      <c r="E155" s="26" t="s">
        <v>37</v>
      </c>
      <c r="F155" s="26" t="s">
        <v>1128</v>
      </c>
      <c r="G155" s="41"/>
      <c r="H155" s="58"/>
      <c r="I155" s="29"/>
      <c r="J155" s="29"/>
      <c r="K155" s="31"/>
      <c r="L155" s="29"/>
      <c r="M155" s="30">
        <f t="shared" si="4"/>
        <v>0</v>
      </c>
      <c r="N155" s="30">
        <f t="shared" si="5"/>
        <v>0</v>
      </c>
      <c r="O155" s="15"/>
      <c r="P155" s="15"/>
      <c r="Q155" s="15"/>
    </row>
    <row r="156" spans="1:17" ht="73.8" customHeight="1" x14ac:dyDescent="0.25">
      <c r="A156" s="24">
        <v>97483</v>
      </c>
      <c r="B156" s="45" t="s">
        <v>870</v>
      </c>
      <c r="C156" s="26">
        <v>1</v>
      </c>
      <c r="D156" s="67" t="s">
        <v>884</v>
      </c>
      <c r="E156" s="26" t="s">
        <v>37</v>
      </c>
      <c r="F156" s="26" t="s">
        <v>1128</v>
      </c>
      <c r="G156" s="41"/>
      <c r="H156" s="58"/>
      <c r="I156" s="29"/>
      <c r="J156" s="29"/>
      <c r="K156" s="31"/>
      <c r="L156" s="29"/>
      <c r="M156" s="30">
        <f t="shared" si="4"/>
        <v>0</v>
      </c>
      <c r="N156" s="30">
        <f t="shared" si="5"/>
        <v>0</v>
      </c>
      <c r="O156" s="15"/>
      <c r="P156" s="15"/>
      <c r="Q156" s="15"/>
    </row>
    <row r="157" spans="1:17" ht="73.8" customHeight="1" x14ac:dyDescent="0.25">
      <c r="A157" s="24">
        <v>97484</v>
      </c>
      <c r="B157" s="45" t="s">
        <v>870</v>
      </c>
      <c r="C157" s="26">
        <v>1</v>
      </c>
      <c r="D157" s="67" t="s">
        <v>885</v>
      </c>
      <c r="E157" s="26" t="s">
        <v>37</v>
      </c>
      <c r="F157" s="26" t="s">
        <v>1128</v>
      </c>
      <c r="G157" s="41"/>
      <c r="H157" s="58"/>
      <c r="I157" s="29"/>
      <c r="J157" s="29"/>
      <c r="K157" s="31"/>
      <c r="L157" s="29"/>
      <c r="M157" s="30">
        <f t="shared" si="4"/>
        <v>0</v>
      </c>
      <c r="N157" s="30">
        <f t="shared" si="5"/>
        <v>0</v>
      </c>
      <c r="O157" s="15"/>
      <c r="P157" s="15"/>
      <c r="Q157" s="15"/>
    </row>
    <row r="158" spans="1:17" ht="73.8" customHeight="1" x14ac:dyDescent="0.25">
      <c r="A158" s="33">
        <v>97485</v>
      </c>
      <c r="B158" s="45" t="s">
        <v>870</v>
      </c>
      <c r="C158" s="26">
        <v>1</v>
      </c>
      <c r="D158" s="67" t="s">
        <v>886</v>
      </c>
      <c r="E158" s="26" t="s">
        <v>37</v>
      </c>
      <c r="F158" s="26" t="s">
        <v>1128</v>
      </c>
      <c r="G158" s="41"/>
      <c r="H158" s="58"/>
      <c r="I158" s="29"/>
      <c r="J158" s="29"/>
      <c r="K158" s="31"/>
      <c r="L158" s="29"/>
      <c r="M158" s="30">
        <f t="shared" si="4"/>
        <v>0</v>
      </c>
      <c r="N158" s="30">
        <f t="shared" si="5"/>
        <v>0</v>
      </c>
      <c r="O158" s="15"/>
      <c r="P158" s="15"/>
      <c r="Q158" s="15"/>
    </row>
    <row r="159" spans="1:17" ht="73.8" customHeight="1" x14ac:dyDescent="0.25">
      <c r="A159" s="24">
        <v>97486</v>
      </c>
      <c r="B159" s="45" t="s">
        <v>887</v>
      </c>
      <c r="C159" s="26">
        <v>5</v>
      </c>
      <c r="D159" s="67" t="s">
        <v>888</v>
      </c>
      <c r="E159" s="26" t="s">
        <v>37</v>
      </c>
      <c r="F159" s="26" t="s">
        <v>1128</v>
      </c>
      <c r="G159" s="41"/>
      <c r="H159" s="58"/>
      <c r="I159" s="29"/>
      <c r="J159" s="29"/>
      <c r="K159" s="31"/>
      <c r="L159" s="29"/>
      <c r="M159" s="30">
        <f t="shared" si="4"/>
        <v>0</v>
      </c>
      <c r="N159" s="30">
        <f t="shared" si="5"/>
        <v>0</v>
      </c>
      <c r="O159" s="15"/>
      <c r="P159" s="15"/>
      <c r="Q159" s="15"/>
    </row>
    <row r="160" spans="1:17" ht="73.8" customHeight="1" x14ac:dyDescent="0.25">
      <c r="A160" s="24">
        <v>97487</v>
      </c>
      <c r="B160" s="45" t="s">
        <v>889</v>
      </c>
      <c r="C160" s="26">
        <v>5</v>
      </c>
      <c r="D160" s="67" t="s">
        <v>890</v>
      </c>
      <c r="E160" s="26" t="s">
        <v>37</v>
      </c>
      <c r="F160" s="26" t="s">
        <v>1128</v>
      </c>
      <c r="G160" s="41"/>
      <c r="H160" s="58"/>
      <c r="I160" s="29"/>
      <c r="J160" s="29"/>
      <c r="K160" s="31"/>
      <c r="L160" s="29"/>
      <c r="M160" s="30">
        <f>SUM(C160*J160)</f>
        <v>0</v>
      </c>
      <c r="N160" s="30">
        <f t="shared" si="5"/>
        <v>0</v>
      </c>
      <c r="O160" s="15"/>
      <c r="P160" s="15"/>
      <c r="Q160" s="15"/>
    </row>
    <row r="161" spans="1:17" ht="73.8" customHeight="1" x14ac:dyDescent="0.25">
      <c r="A161" s="33">
        <v>97488</v>
      </c>
      <c r="B161" s="45" t="s">
        <v>891</v>
      </c>
      <c r="C161" s="26">
        <v>2</v>
      </c>
      <c r="D161" s="66" t="s">
        <v>892</v>
      </c>
      <c r="E161" s="26" t="s">
        <v>67</v>
      </c>
      <c r="F161" s="26" t="s">
        <v>1128</v>
      </c>
      <c r="G161" s="41"/>
      <c r="H161" s="58"/>
      <c r="I161" s="29"/>
      <c r="J161" s="29"/>
      <c r="K161" s="31"/>
      <c r="L161" s="29"/>
      <c r="M161" s="30">
        <f t="shared" si="4"/>
        <v>0</v>
      </c>
      <c r="N161" s="30">
        <f t="shared" si="5"/>
        <v>0</v>
      </c>
      <c r="O161" s="15"/>
      <c r="P161" s="15"/>
      <c r="Q161" s="15"/>
    </row>
    <row r="162" spans="1:17" ht="73.8" customHeight="1" x14ac:dyDescent="0.25">
      <c r="A162" s="24">
        <v>97489</v>
      </c>
      <c r="B162" s="45" t="s">
        <v>893</v>
      </c>
      <c r="C162" s="26">
        <v>3</v>
      </c>
      <c r="D162" s="66" t="s">
        <v>894</v>
      </c>
      <c r="E162" s="26" t="s">
        <v>37</v>
      </c>
      <c r="F162" s="26" t="s">
        <v>1128</v>
      </c>
      <c r="G162" s="41"/>
      <c r="H162" s="58"/>
      <c r="I162" s="29"/>
      <c r="J162" s="29"/>
      <c r="K162" s="31"/>
      <c r="L162" s="29"/>
      <c r="M162" s="30">
        <f t="shared" si="4"/>
        <v>0</v>
      </c>
      <c r="N162" s="30">
        <f t="shared" si="5"/>
        <v>0</v>
      </c>
      <c r="O162" s="15"/>
      <c r="P162" s="15"/>
      <c r="Q162" s="15"/>
    </row>
    <row r="163" spans="1:17" ht="73.8" customHeight="1" x14ac:dyDescent="0.25">
      <c r="A163" s="24">
        <v>97490</v>
      </c>
      <c r="B163" s="45" t="s">
        <v>895</v>
      </c>
      <c r="C163" s="26">
        <v>15</v>
      </c>
      <c r="D163" s="66" t="s">
        <v>896</v>
      </c>
      <c r="E163" s="26"/>
      <c r="F163" s="26" t="s">
        <v>1128</v>
      </c>
      <c r="G163" s="41"/>
      <c r="H163" s="58"/>
      <c r="I163" s="29"/>
      <c r="J163" s="29"/>
      <c r="K163" s="31"/>
      <c r="L163" s="29"/>
      <c r="M163" s="30">
        <f t="shared" si="4"/>
        <v>0</v>
      </c>
      <c r="N163" s="30">
        <f t="shared" si="5"/>
        <v>0</v>
      </c>
      <c r="O163" s="15"/>
      <c r="P163" s="15"/>
      <c r="Q163" s="15"/>
    </row>
    <row r="164" spans="1:17" ht="33" customHeight="1" x14ac:dyDescent="0.25">
      <c r="A164" s="86"/>
      <c r="B164" s="86"/>
      <c r="C164" s="15"/>
      <c r="D164" s="87"/>
      <c r="E164" s="15"/>
      <c r="F164" s="15"/>
      <c r="G164" s="15"/>
      <c r="H164" s="15"/>
      <c r="I164" s="15"/>
      <c r="J164" s="15"/>
      <c r="K164" s="15"/>
      <c r="L164" s="15"/>
      <c r="M164" s="88">
        <f>SUM(M21:M163)</f>
        <v>0</v>
      </c>
      <c r="N164" s="88">
        <f>SUM(N21:N163)</f>
        <v>0</v>
      </c>
      <c r="O164" s="15"/>
      <c r="P164" s="15"/>
      <c r="Q164" s="15"/>
    </row>
    <row r="169" spans="1:17" x14ac:dyDescent="0.25">
      <c r="B169" s="3" t="s">
        <v>1093</v>
      </c>
      <c r="C169" s="2" t="s">
        <v>1094</v>
      </c>
    </row>
    <row r="171" spans="1:17" x14ac:dyDescent="0.25">
      <c r="B171" s="3" t="s">
        <v>1095</v>
      </c>
    </row>
  </sheetData>
  <mergeCells count="9">
    <mergeCell ref="A15:D15"/>
    <mergeCell ref="A18:E18"/>
    <mergeCell ref="G18:Q18"/>
    <mergeCell ref="A1:F7"/>
    <mergeCell ref="A8:F8"/>
    <mergeCell ref="A10:D10"/>
    <mergeCell ref="A11:D11"/>
    <mergeCell ref="A12:D12"/>
    <mergeCell ref="A14:D14"/>
  </mergeCells>
  <dataValidations count="1">
    <dataValidation allowBlank="1" showErrorMessage="1" errorTitle="Napačna vrednost podatkov" error="Vrednost popusta je previsoka. Skupna cena ne more biti negativna vrednost. Prosimo preverite podatke." sqref="J98:J102 J29:J49 J82:J83 J86:J89 K21:K102 J21:J25 J103:K163" xr:uid="{C272E4C3-0A2A-423A-A3FA-D5509C527AE6}"/>
  </dataValidations>
  <pageMargins left="0.70866141732283472" right="0.70866141732283472" top="0.74803149606299213" bottom="0.74803149606299213" header="0.31496062992125984" footer="0.31496062992125984"/>
  <pageSetup paperSize="9" scale="3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C9F1F8-140A-42A3-B9AE-38935AD4715C}">
  <sheetPr>
    <tabColor rgb="FF00B050"/>
  </sheetPr>
  <dimension ref="A1:Q62"/>
  <sheetViews>
    <sheetView showGridLines="0" topLeftCell="A10" zoomScale="86" zoomScaleNormal="86" workbookViewId="0">
      <pane ySplit="11" topLeftCell="A39" activePane="bottomLeft" state="frozen"/>
      <selection activeCell="A10" sqref="A10"/>
      <selection pane="bottomLeft" activeCell="M54" sqref="M54:N54"/>
    </sheetView>
  </sheetViews>
  <sheetFormatPr defaultColWidth="9.109375" defaultRowHeight="12" x14ac:dyDescent="0.25"/>
  <cols>
    <col min="1" max="1" width="10.88671875" style="3" customWidth="1"/>
    <col min="2" max="2" width="72.5546875" style="3" customWidth="1"/>
    <col min="3" max="3" width="9.33203125" style="2" bestFit="1" customWidth="1"/>
    <col min="4" max="4" width="36" style="9" customWidth="1"/>
    <col min="5" max="5" width="7.109375" style="2" customWidth="1"/>
    <col min="6" max="6" width="22.6640625" style="2" customWidth="1"/>
    <col min="7" max="7" width="12.88671875" style="2" customWidth="1"/>
    <col min="8" max="8" width="15.109375" style="2" customWidth="1"/>
    <col min="9" max="9" width="15.5546875" style="2" customWidth="1"/>
    <col min="10" max="10" width="11.5546875" style="2" bestFit="1" customWidth="1"/>
    <col min="11" max="11" width="9.33203125" style="2" bestFit="1" customWidth="1"/>
    <col min="12" max="12" width="13.6640625" style="2" customWidth="1"/>
    <col min="13" max="13" width="22.44140625" style="2" customWidth="1"/>
    <col min="14" max="14" width="21.88671875" style="2" customWidth="1"/>
    <col min="15" max="15" width="13.6640625" style="2" customWidth="1"/>
    <col min="16" max="16" width="33.33203125" style="2" customWidth="1"/>
    <col min="17" max="17" width="12.109375" style="2" customWidth="1"/>
    <col min="18" max="16384" width="9.109375" style="3"/>
  </cols>
  <sheetData>
    <row r="1" spans="1:6" x14ac:dyDescent="0.25">
      <c r="A1" s="80"/>
      <c r="B1" s="81"/>
      <c r="C1" s="81"/>
      <c r="D1" s="81"/>
      <c r="E1" s="81"/>
      <c r="F1" s="81"/>
    </row>
    <row r="2" spans="1:6" x14ac:dyDescent="0.25">
      <c r="A2" s="81"/>
      <c r="B2" s="81"/>
      <c r="C2" s="81"/>
      <c r="D2" s="81"/>
      <c r="E2" s="81"/>
      <c r="F2" s="81"/>
    </row>
    <row r="3" spans="1:6" x14ac:dyDescent="0.25">
      <c r="A3" s="81"/>
      <c r="B3" s="81"/>
      <c r="C3" s="81"/>
      <c r="D3" s="81"/>
      <c r="E3" s="81"/>
      <c r="F3" s="81"/>
    </row>
    <row r="4" spans="1:6" x14ac:dyDescent="0.25">
      <c r="A4" s="81"/>
      <c r="B4" s="81"/>
      <c r="C4" s="81"/>
      <c r="D4" s="81"/>
      <c r="E4" s="81"/>
      <c r="F4" s="81"/>
    </row>
    <row r="5" spans="1:6" x14ac:dyDescent="0.25">
      <c r="A5" s="81"/>
      <c r="B5" s="81"/>
      <c r="C5" s="81"/>
      <c r="D5" s="81"/>
      <c r="E5" s="81"/>
      <c r="F5" s="81"/>
    </row>
    <row r="6" spans="1:6" x14ac:dyDescent="0.25">
      <c r="A6" s="81"/>
      <c r="B6" s="81"/>
      <c r="C6" s="81"/>
      <c r="D6" s="81"/>
      <c r="E6" s="81"/>
      <c r="F6" s="81"/>
    </row>
    <row r="7" spans="1:6" x14ac:dyDescent="0.25">
      <c r="A7" s="81"/>
      <c r="B7" s="81"/>
      <c r="C7" s="81"/>
      <c r="D7" s="81"/>
      <c r="E7" s="81"/>
      <c r="F7" s="81"/>
    </row>
    <row r="8" spans="1:6" x14ac:dyDescent="0.25">
      <c r="A8" s="81" t="s">
        <v>0</v>
      </c>
      <c r="B8" s="81"/>
      <c r="C8" s="81"/>
      <c r="D8" s="81"/>
      <c r="E8" s="81"/>
      <c r="F8" s="81"/>
    </row>
    <row r="9" spans="1:6" x14ac:dyDescent="0.25">
      <c r="A9" s="1"/>
      <c r="B9" s="1"/>
      <c r="C9" s="4"/>
      <c r="D9" s="4"/>
      <c r="E9" s="4"/>
      <c r="F9" s="4"/>
    </row>
    <row r="10" spans="1:6" ht="16.2" customHeight="1" x14ac:dyDescent="0.25">
      <c r="A10" s="85" t="s">
        <v>1097</v>
      </c>
      <c r="B10" s="85"/>
      <c r="C10" s="85"/>
      <c r="D10" s="85"/>
      <c r="E10" s="4"/>
      <c r="F10" s="4"/>
    </row>
    <row r="11" spans="1:6" ht="15.6" customHeight="1" x14ac:dyDescent="0.25">
      <c r="A11" s="85" t="s">
        <v>1098</v>
      </c>
      <c r="B11" s="85"/>
      <c r="C11" s="85"/>
      <c r="D11" s="85"/>
      <c r="E11" s="4"/>
      <c r="F11" s="4"/>
    </row>
    <row r="12" spans="1:6" ht="18.600000000000001" customHeight="1" x14ac:dyDescent="0.25">
      <c r="A12" s="85" t="s">
        <v>1096</v>
      </c>
      <c r="B12" s="85"/>
      <c r="C12" s="85"/>
      <c r="D12" s="85"/>
      <c r="E12" s="4"/>
      <c r="F12" s="4"/>
    </row>
    <row r="13" spans="1:6" ht="10.199999999999999" customHeight="1" x14ac:dyDescent="0.25">
      <c r="A13" s="14"/>
      <c r="B13" s="14"/>
      <c r="C13" s="14"/>
      <c r="D13" s="14"/>
      <c r="E13" s="4"/>
      <c r="F13" s="4"/>
    </row>
    <row r="14" spans="1:6" ht="20.399999999999999" customHeight="1" x14ac:dyDescent="0.25">
      <c r="A14" s="85" t="s">
        <v>1116</v>
      </c>
      <c r="B14" s="85"/>
      <c r="C14" s="85"/>
      <c r="D14" s="85"/>
      <c r="E14" s="4"/>
      <c r="F14" s="4"/>
    </row>
    <row r="15" spans="1:6" ht="19.2" customHeight="1" x14ac:dyDescent="0.25">
      <c r="A15" s="85" t="s">
        <v>1099</v>
      </c>
      <c r="B15" s="85"/>
      <c r="C15" s="85"/>
      <c r="D15" s="85"/>
      <c r="E15" s="4"/>
      <c r="F15" s="4"/>
    </row>
    <row r="16" spans="1:6" x14ac:dyDescent="0.25">
      <c r="A16" s="5" t="s">
        <v>1129</v>
      </c>
      <c r="B16" s="1"/>
      <c r="C16" s="4"/>
      <c r="D16" s="4"/>
      <c r="E16" s="4"/>
      <c r="F16" s="4"/>
    </row>
    <row r="17" spans="1:17" x14ac:dyDescent="0.25">
      <c r="A17" s="6"/>
      <c r="B17" s="6"/>
      <c r="C17" s="7"/>
      <c r="D17" s="7"/>
      <c r="E17" s="4"/>
      <c r="F17" s="4"/>
    </row>
    <row r="18" spans="1:17" x14ac:dyDescent="0.25">
      <c r="A18" s="82"/>
      <c r="B18" s="82"/>
      <c r="C18" s="82"/>
      <c r="D18" s="82"/>
      <c r="E18" s="82"/>
      <c r="F18" s="16"/>
      <c r="G18" s="83" t="s">
        <v>1</v>
      </c>
      <c r="H18" s="84"/>
      <c r="I18" s="84"/>
      <c r="J18" s="84"/>
      <c r="K18" s="84"/>
      <c r="L18" s="84"/>
      <c r="M18" s="84"/>
      <c r="N18" s="84"/>
      <c r="O18" s="84"/>
      <c r="P18" s="84"/>
      <c r="Q18" s="84"/>
    </row>
    <row r="19" spans="1:17" ht="36" x14ac:dyDescent="0.25">
      <c r="A19" s="17" t="s">
        <v>2</v>
      </c>
      <c r="B19" s="17" t="s">
        <v>3</v>
      </c>
      <c r="C19" s="17" t="s">
        <v>4</v>
      </c>
      <c r="D19" s="18" t="s">
        <v>5</v>
      </c>
      <c r="E19" s="17" t="s">
        <v>6</v>
      </c>
      <c r="F19" s="17" t="s">
        <v>7</v>
      </c>
      <c r="G19" s="19" t="s">
        <v>8</v>
      </c>
      <c r="H19" s="20" t="s">
        <v>9</v>
      </c>
      <c r="I19" s="21" t="s">
        <v>10</v>
      </c>
      <c r="J19" s="21" t="s">
        <v>11</v>
      </c>
      <c r="K19" s="22" t="s">
        <v>12</v>
      </c>
      <c r="L19" s="21" t="s">
        <v>13</v>
      </c>
      <c r="M19" s="23" t="s">
        <v>14</v>
      </c>
      <c r="N19" s="23" t="s">
        <v>15</v>
      </c>
      <c r="O19" s="23" t="s">
        <v>16</v>
      </c>
      <c r="P19" s="19" t="s">
        <v>17</v>
      </c>
      <c r="Q19" s="19" t="s">
        <v>18</v>
      </c>
    </row>
    <row r="20" spans="1:17" ht="18" customHeight="1" x14ac:dyDescent="0.25">
      <c r="A20" s="17" t="s">
        <v>19</v>
      </c>
      <c r="B20" s="17" t="s">
        <v>20</v>
      </c>
      <c r="C20" s="17" t="s">
        <v>21</v>
      </c>
      <c r="D20" s="18" t="s">
        <v>22</v>
      </c>
      <c r="E20" s="17" t="s">
        <v>23</v>
      </c>
      <c r="F20" s="17" t="s">
        <v>24</v>
      </c>
      <c r="G20" s="22" t="s">
        <v>25</v>
      </c>
      <c r="H20" s="22" t="s">
        <v>26</v>
      </c>
      <c r="I20" s="21" t="s">
        <v>27</v>
      </c>
      <c r="J20" s="21" t="s">
        <v>28</v>
      </c>
      <c r="K20" s="22" t="s">
        <v>29</v>
      </c>
      <c r="L20" s="21" t="s">
        <v>30</v>
      </c>
      <c r="M20" s="23" t="s">
        <v>31</v>
      </c>
      <c r="N20" s="23" t="s">
        <v>32</v>
      </c>
      <c r="O20" s="22" t="s">
        <v>33</v>
      </c>
      <c r="P20" s="22" t="s">
        <v>34</v>
      </c>
      <c r="Q20" s="19" t="s">
        <v>35</v>
      </c>
    </row>
    <row r="21" spans="1:17" ht="23.4" x14ac:dyDescent="0.25">
      <c r="A21" s="24">
        <v>96880</v>
      </c>
      <c r="B21" s="37" t="s">
        <v>235</v>
      </c>
      <c r="C21" s="26">
        <v>5</v>
      </c>
      <c r="D21" s="26" t="s">
        <v>236</v>
      </c>
      <c r="E21" s="26" t="s">
        <v>67</v>
      </c>
      <c r="F21" s="26" t="s">
        <v>1129</v>
      </c>
      <c r="G21" s="27"/>
      <c r="H21" s="28"/>
      <c r="I21" s="29"/>
      <c r="J21" s="32"/>
      <c r="K21" s="31"/>
      <c r="L21" s="29"/>
      <c r="M21" s="30">
        <f t="shared" ref="M21:M53" si="0">SUM(C21*J21)</f>
        <v>0</v>
      </c>
      <c r="N21" s="30">
        <f t="shared" ref="N21:N53" si="1">SUM(C21*L21)</f>
        <v>0</v>
      </c>
      <c r="O21" s="27"/>
      <c r="P21" s="27"/>
      <c r="Q21" s="19"/>
    </row>
    <row r="22" spans="1:17" ht="23.4" x14ac:dyDescent="0.25">
      <c r="A22" s="24">
        <v>96881</v>
      </c>
      <c r="B22" s="37" t="s">
        <v>235</v>
      </c>
      <c r="C22" s="26">
        <v>5</v>
      </c>
      <c r="D22" s="26" t="s">
        <v>237</v>
      </c>
      <c r="E22" s="26" t="s">
        <v>67</v>
      </c>
      <c r="F22" s="26" t="s">
        <v>1129</v>
      </c>
      <c r="G22" s="27"/>
      <c r="H22" s="28"/>
      <c r="I22" s="29"/>
      <c r="J22" s="32"/>
      <c r="K22" s="31"/>
      <c r="L22" s="29"/>
      <c r="M22" s="30">
        <f t="shared" si="0"/>
        <v>0</v>
      </c>
      <c r="N22" s="30">
        <f t="shared" si="1"/>
        <v>0</v>
      </c>
      <c r="O22" s="27"/>
      <c r="P22" s="27"/>
      <c r="Q22" s="19"/>
    </row>
    <row r="23" spans="1:17" ht="23.4" x14ac:dyDescent="0.25">
      <c r="A23" s="33">
        <v>96882</v>
      </c>
      <c r="B23" s="37" t="s">
        <v>235</v>
      </c>
      <c r="C23" s="26">
        <v>5</v>
      </c>
      <c r="D23" s="26" t="s">
        <v>238</v>
      </c>
      <c r="E23" s="26" t="s">
        <v>67</v>
      </c>
      <c r="F23" s="26" t="s">
        <v>1129</v>
      </c>
      <c r="G23" s="27"/>
      <c r="H23" s="28"/>
      <c r="I23" s="29"/>
      <c r="J23" s="32"/>
      <c r="K23" s="31"/>
      <c r="L23" s="29"/>
      <c r="M23" s="30">
        <f t="shared" si="0"/>
        <v>0</v>
      </c>
      <c r="N23" s="30">
        <f t="shared" si="1"/>
        <v>0</v>
      </c>
      <c r="O23" s="27"/>
      <c r="P23" s="27"/>
      <c r="Q23" s="19"/>
    </row>
    <row r="24" spans="1:17" ht="23.4" x14ac:dyDescent="0.25">
      <c r="A24" s="24">
        <v>96883</v>
      </c>
      <c r="B24" s="37" t="s">
        <v>235</v>
      </c>
      <c r="C24" s="26">
        <v>5</v>
      </c>
      <c r="D24" s="26" t="s">
        <v>239</v>
      </c>
      <c r="E24" s="26" t="s">
        <v>67</v>
      </c>
      <c r="F24" s="26" t="s">
        <v>1129</v>
      </c>
      <c r="G24" s="27"/>
      <c r="H24" s="28"/>
      <c r="I24" s="29"/>
      <c r="J24" s="32"/>
      <c r="K24" s="31"/>
      <c r="L24" s="29"/>
      <c r="M24" s="30">
        <f t="shared" si="0"/>
        <v>0</v>
      </c>
      <c r="N24" s="30">
        <f t="shared" si="1"/>
        <v>0</v>
      </c>
      <c r="O24" s="27"/>
      <c r="P24" s="27"/>
      <c r="Q24" s="19"/>
    </row>
    <row r="25" spans="1:17" ht="23.4" x14ac:dyDescent="0.25">
      <c r="A25" s="24">
        <v>96884</v>
      </c>
      <c r="B25" s="37" t="s">
        <v>235</v>
      </c>
      <c r="C25" s="26">
        <v>5</v>
      </c>
      <c r="D25" s="26" t="s">
        <v>240</v>
      </c>
      <c r="E25" s="26" t="s">
        <v>67</v>
      </c>
      <c r="F25" s="26" t="s">
        <v>1129</v>
      </c>
      <c r="G25" s="27"/>
      <c r="H25" s="28"/>
      <c r="I25" s="29"/>
      <c r="J25" s="32"/>
      <c r="K25" s="31"/>
      <c r="L25" s="29"/>
      <c r="M25" s="30">
        <f t="shared" si="0"/>
        <v>0</v>
      </c>
      <c r="N25" s="30">
        <f t="shared" si="1"/>
        <v>0</v>
      </c>
      <c r="O25" s="27"/>
      <c r="P25" s="27"/>
      <c r="Q25" s="19"/>
    </row>
    <row r="26" spans="1:17" ht="23.4" x14ac:dyDescent="0.25">
      <c r="A26" s="24">
        <v>96904</v>
      </c>
      <c r="B26" s="37" t="s">
        <v>262</v>
      </c>
      <c r="C26" s="26">
        <v>40</v>
      </c>
      <c r="D26" s="26" t="s">
        <v>263</v>
      </c>
      <c r="E26" s="26" t="s">
        <v>67</v>
      </c>
      <c r="F26" s="26" t="s">
        <v>1129</v>
      </c>
      <c r="G26" s="35"/>
      <c r="H26" s="31"/>
      <c r="I26" s="32"/>
      <c r="J26" s="32"/>
      <c r="K26" s="31"/>
      <c r="L26" s="29"/>
      <c r="M26" s="30">
        <f t="shared" si="0"/>
        <v>0</v>
      </c>
      <c r="N26" s="30">
        <f t="shared" si="1"/>
        <v>0</v>
      </c>
      <c r="O26" s="27"/>
      <c r="P26" s="27"/>
      <c r="Q26" s="27"/>
    </row>
    <row r="27" spans="1:17" ht="23.4" x14ac:dyDescent="0.25">
      <c r="A27" s="24">
        <v>96905</v>
      </c>
      <c r="B27" s="37" t="s">
        <v>262</v>
      </c>
      <c r="C27" s="26">
        <v>40</v>
      </c>
      <c r="D27" s="26" t="s">
        <v>264</v>
      </c>
      <c r="E27" s="26" t="s">
        <v>67</v>
      </c>
      <c r="F27" s="26" t="s">
        <v>1129</v>
      </c>
      <c r="G27" s="35"/>
      <c r="H27" s="31"/>
      <c r="I27" s="32"/>
      <c r="J27" s="32"/>
      <c r="K27" s="31"/>
      <c r="L27" s="29"/>
      <c r="M27" s="30">
        <f t="shared" si="0"/>
        <v>0</v>
      </c>
      <c r="N27" s="30">
        <f t="shared" si="1"/>
        <v>0</v>
      </c>
      <c r="O27" s="27"/>
      <c r="P27" s="27"/>
      <c r="Q27" s="27"/>
    </row>
    <row r="28" spans="1:17" ht="23.4" x14ac:dyDescent="0.25">
      <c r="A28" s="33">
        <v>96906</v>
      </c>
      <c r="B28" s="37" t="s">
        <v>262</v>
      </c>
      <c r="C28" s="26">
        <v>40</v>
      </c>
      <c r="D28" s="26" t="s">
        <v>265</v>
      </c>
      <c r="E28" s="26" t="s">
        <v>67</v>
      </c>
      <c r="F28" s="26" t="s">
        <v>1129</v>
      </c>
      <c r="G28" s="35"/>
      <c r="H28" s="31"/>
      <c r="I28" s="32"/>
      <c r="J28" s="32"/>
      <c r="K28" s="31"/>
      <c r="L28" s="29"/>
      <c r="M28" s="30">
        <f t="shared" si="0"/>
        <v>0</v>
      </c>
      <c r="N28" s="30">
        <f t="shared" si="1"/>
        <v>0</v>
      </c>
      <c r="O28" s="27"/>
      <c r="P28" s="27"/>
      <c r="Q28" s="27"/>
    </row>
    <row r="29" spans="1:17" ht="23.4" x14ac:dyDescent="0.25">
      <c r="A29" s="24">
        <v>96907</v>
      </c>
      <c r="B29" s="37" t="s">
        <v>262</v>
      </c>
      <c r="C29" s="26">
        <v>40</v>
      </c>
      <c r="D29" s="26" t="s">
        <v>266</v>
      </c>
      <c r="E29" s="26" t="s">
        <v>67</v>
      </c>
      <c r="F29" s="26" t="s">
        <v>1129</v>
      </c>
      <c r="G29" s="35"/>
      <c r="H29" s="31"/>
      <c r="I29" s="32"/>
      <c r="J29" s="32"/>
      <c r="K29" s="31"/>
      <c r="L29" s="29"/>
      <c r="M29" s="30">
        <f t="shared" si="0"/>
        <v>0</v>
      </c>
      <c r="N29" s="30">
        <f t="shared" si="1"/>
        <v>0</v>
      </c>
      <c r="O29" s="27"/>
      <c r="P29" s="27"/>
      <c r="Q29" s="27"/>
    </row>
    <row r="30" spans="1:17" ht="23.4" x14ac:dyDescent="0.25">
      <c r="A30" s="24">
        <v>96908</v>
      </c>
      <c r="B30" s="37" t="s">
        <v>262</v>
      </c>
      <c r="C30" s="26">
        <v>40</v>
      </c>
      <c r="D30" s="26" t="s">
        <v>267</v>
      </c>
      <c r="E30" s="26" t="s">
        <v>67</v>
      </c>
      <c r="F30" s="26" t="s">
        <v>1129</v>
      </c>
      <c r="G30" s="35"/>
      <c r="H30" s="31"/>
      <c r="I30" s="32"/>
      <c r="J30" s="32"/>
      <c r="K30" s="31"/>
      <c r="L30" s="29"/>
      <c r="M30" s="30">
        <f t="shared" si="0"/>
        <v>0</v>
      </c>
      <c r="N30" s="30">
        <f t="shared" si="1"/>
        <v>0</v>
      </c>
      <c r="O30" s="27"/>
      <c r="P30" s="27"/>
      <c r="Q30" s="27"/>
    </row>
    <row r="31" spans="1:17" ht="23.4" x14ac:dyDescent="0.25">
      <c r="A31" s="33">
        <v>96909</v>
      </c>
      <c r="B31" s="37" t="s">
        <v>262</v>
      </c>
      <c r="C31" s="26">
        <v>10</v>
      </c>
      <c r="D31" s="26" t="s">
        <v>268</v>
      </c>
      <c r="E31" s="26" t="s">
        <v>67</v>
      </c>
      <c r="F31" s="26" t="s">
        <v>1129</v>
      </c>
      <c r="G31" s="35"/>
      <c r="H31" s="31"/>
      <c r="I31" s="32"/>
      <c r="J31" s="32"/>
      <c r="K31" s="31"/>
      <c r="L31" s="29"/>
      <c r="M31" s="30">
        <f t="shared" si="0"/>
        <v>0</v>
      </c>
      <c r="N31" s="30">
        <f t="shared" si="1"/>
        <v>0</v>
      </c>
      <c r="O31" s="27"/>
      <c r="P31" s="27"/>
      <c r="Q31" s="27"/>
    </row>
    <row r="32" spans="1:17" ht="23.4" x14ac:dyDescent="0.25">
      <c r="A32" s="24">
        <v>96910</v>
      </c>
      <c r="B32" s="37" t="s">
        <v>262</v>
      </c>
      <c r="C32" s="26">
        <v>5</v>
      </c>
      <c r="D32" s="26" t="s">
        <v>269</v>
      </c>
      <c r="E32" s="26" t="s">
        <v>67</v>
      </c>
      <c r="F32" s="26" t="s">
        <v>1129</v>
      </c>
      <c r="G32" s="35"/>
      <c r="H32" s="31"/>
      <c r="I32" s="32"/>
      <c r="J32" s="32"/>
      <c r="K32" s="31"/>
      <c r="L32" s="29"/>
      <c r="M32" s="30">
        <f t="shared" si="0"/>
        <v>0</v>
      </c>
      <c r="N32" s="30">
        <f t="shared" si="1"/>
        <v>0</v>
      </c>
      <c r="O32" s="27"/>
      <c r="P32" s="27"/>
      <c r="Q32" s="27"/>
    </row>
    <row r="33" spans="1:17" ht="23.4" x14ac:dyDescent="0.25">
      <c r="A33" s="24">
        <v>96911</v>
      </c>
      <c r="B33" s="37" t="s">
        <v>262</v>
      </c>
      <c r="C33" s="26">
        <v>5</v>
      </c>
      <c r="D33" s="26" t="s">
        <v>270</v>
      </c>
      <c r="E33" s="26" t="s">
        <v>67</v>
      </c>
      <c r="F33" s="26" t="s">
        <v>1129</v>
      </c>
      <c r="G33" s="35"/>
      <c r="H33" s="31"/>
      <c r="I33" s="32"/>
      <c r="J33" s="32"/>
      <c r="K33" s="31"/>
      <c r="L33" s="29"/>
      <c r="M33" s="30">
        <f t="shared" si="0"/>
        <v>0</v>
      </c>
      <c r="N33" s="30">
        <f t="shared" si="1"/>
        <v>0</v>
      </c>
      <c r="O33" s="27"/>
      <c r="P33" s="27"/>
      <c r="Q33" s="27"/>
    </row>
    <row r="34" spans="1:17" ht="23.4" x14ac:dyDescent="0.25">
      <c r="A34" s="33">
        <v>96912</v>
      </c>
      <c r="B34" s="37" t="s">
        <v>262</v>
      </c>
      <c r="C34" s="26">
        <v>5</v>
      </c>
      <c r="D34" s="26" t="s">
        <v>271</v>
      </c>
      <c r="E34" s="26" t="s">
        <v>67</v>
      </c>
      <c r="F34" s="26" t="s">
        <v>1129</v>
      </c>
      <c r="G34" s="35"/>
      <c r="H34" s="31"/>
      <c r="I34" s="32"/>
      <c r="J34" s="32"/>
      <c r="K34" s="31"/>
      <c r="L34" s="29"/>
      <c r="M34" s="30">
        <f t="shared" si="0"/>
        <v>0</v>
      </c>
      <c r="N34" s="30">
        <f t="shared" si="1"/>
        <v>0</v>
      </c>
      <c r="O34" s="27"/>
      <c r="P34" s="27"/>
      <c r="Q34" s="27"/>
    </row>
    <row r="35" spans="1:17" ht="23.4" x14ac:dyDescent="0.25">
      <c r="A35" s="24">
        <v>96913</v>
      </c>
      <c r="B35" s="37" t="s">
        <v>262</v>
      </c>
      <c r="C35" s="26">
        <v>5</v>
      </c>
      <c r="D35" s="26" t="s">
        <v>272</v>
      </c>
      <c r="E35" s="26" t="s">
        <v>67</v>
      </c>
      <c r="F35" s="26" t="s">
        <v>1129</v>
      </c>
      <c r="G35" s="35"/>
      <c r="H35" s="31"/>
      <c r="I35" s="32"/>
      <c r="J35" s="32"/>
      <c r="K35" s="31"/>
      <c r="L35" s="29"/>
      <c r="M35" s="30">
        <f t="shared" si="0"/>
        <v>0</v>
      </c>
      <c r="N35" s="30">
        <f t="shared" si="1"/>
        <v>0</v>
      </c>
      <c r="O35" s="27"/>
      <c r="P35" s="27"/>
      <c r="Q35" s="27"/>
    </row>
    <row r="36" spans="1:17" ht="23.4" x14ac:dyDescent="0.25">
      <c r="A36" s="24">
        <v>96914</v>
      </c>
      <c r="B36" s="37" t="s">
        <v>262</v>
      </c>
      <c r="C36" s="26">
        <v>15</v>
      </c>
      <c r="D36" s="26" t="s">
        <v>273</v>
      </c>
      <c r="E36" s="26" t="s">
        <v>67</v>
      </c>
      <c r="F36" s="26" t="s">
        <v>1129</v>
      </c>
      <c r="G36" s="35"/>
      <c r="H36" s="31"/>
      <c r="I36" s="32"/>
      <c r="J36" s="32"/>
      <c r="K36" s="31"/>
      <c r="L36" s="29"/>
      <c r="M36" s="30">
        <f t="shared" si="0"/>
        <v>0</v>
      </c>
      <c r="N36" s="30">
        <f t="shared" si="1"/>
        <v>0</v>
      </c>
      <c r="O36" s="27"/>
      <c r="P36" s="27"/>
      <c r="Q36" s="27"/>
    </row>
    <row r="37" spans="1:17" ht="23.4" x14ac:dyDescent="0.25">
      <c r="A37" s="33">
        <v>96915</v>
      </c>
      <c r="B37" s="37" t="s">
        <v>262</v>
      </c>
      <c r="C37" s="26">
        <v>5</v>
      </c>
      <c r="D37" s="26" t="s">
        <v>274</v>
      </c>
      <c r="E37" s="26" t="s">
        <v>67</v>
      </c>
      <c r="F37" s="26" t="s">
        <v>1129</v>
      </c>
      <c r="G37" s="35"/>
      <c r="H37" s="31"/>
      <c r="I37" s="32"/>
      <c r="J37" s="32"/>
      <c r="K37" s="31"/>
      <c r="L37" s="29"/>
      <c r="M37" s="30">
        <f t="shared" si="0"/>
        <v>0</v>
      </c>
      <c r="N37" s="30">
        <f t="shared" si="1"/>
        <v>0</v>
      </c>
      <c r="O37" s="27"/>
      <c r="P37" s="27"/>
      <c r="Q37" s="27"/>
    </row>
    <row r="38" spans="1:17" ht="23.4" x14ac:dyDescent="0.25">
      <c r="A38" s="24">
        <v>96916</v>
      </c>
      <c r="B38" s="37" t="s">
        <v>262</v>
      </c>
      <c r="C38" s="26">
        <v>10</v>
      </c>
      <c r="D38" s="26" t="s">
        <v>275</v>
      </c>
      <c r="E38" s="26" t="s">
        <v>67</v>
      </c>
      <c r="F38" s="26" t="s">
        <v>1129</v>
      </c>
      <c r="G38" s="35"/>
      <c r="H38" s="31"/>
      <c r="I38" s="32"/>
      <c r="J38" s="32"/>
      <c r="K38" s="31"/>
      <c r="L38" s="29"/>
      <c r="M38" s="30">
        <f t="shared" si="0"/>
        <v>0</v>
      </c>
      <c r="N38" s="30">
        <f t="shared" si="1"/>
        <v>0</v>
      </c>
      <c r="O38" s="27"/>
      <c r="P38" s="27"/>
      <c r="Q38" s="27"/>
    </row>
    <row r="39" spans="1:17" ht="23.4" x14ac:dyDescent="0.25">
      <c r="A39" s="24">
        <v>96917</v>
      </c>
      <c r="B39" s="37" t="s">
        <v>262</v>
      </c>
      <c r="C39" s="26">
        <v>5</v>
      </c>
      <c r="D39" s="26" t="s">
        <v>276</v>
      </c>
      <c r="E39" s="26" t="s">
        <v>67</v>
      </c>
      <c r="F39" s="26" t="s">
        <v>1129</v>
      </c>
      <c r="G39" s="35"/>
      <c r="H39" s="31"/>
      <c r="I39" s="32"/>
      <c r="J39" s="32"/>
      <c r="K39" s="31"/>
      <c r="L39" s="29"/>
      <c r="M39" s="30">
        <f t="shared" si="0"/>
        <v>0</v>
      </c>
      <c r="N39" s="30">
        <f t="shared" si="1"/>
        <v>0</v>
      </c>
      <c r="O39" s="27"/>
      <c r="P39" s="27"/>
      <c r="Q39" s="27"/>
    </row>
    <row r="40" spans="1:17" ht="23.4" x14ac:dyDescent="0.25">
      <c r="A40" s="24">
        <v>97126</v>
      </c>
      <c r="B40" s="37" t="s">
        <v>469</v>
      </c>
      <c r="C40" s="26">
        <v>20</v>
      </c>
      <c r="D40" s="26" t="s">
        <v>470</v>
      </c>
      <c r="E40" s="26" t="s">
        <v>67</v>
      </c>
      <c r="F40" s="26" t="s">
        <v>1129</v>
      </c>
      <c r="G40" s="27"/>
      <c r="H40" s="28"/>
      <c r="I40" s="29"/>
      <c r="J40" s="29"/>
      <c r="K40" s="31"/>
      <c r="L40" s="29"/>
      <c r="M40" s="30">
        <f t="shared" si="0"/>
        <v>0</v>
      </c>
      <c r="N40" s="30">
        <f t="shared" si="1"/>
        <v>0</v>
      </c>
      <c r="O40" s="27"/>
      <c r="P40" s="27"/>
      <c r="Q40" s="27"/>
    </row>
    <row r="41" spans="1:17" ht="23.4" x14ac:dyDescent="0.25">
      <c r="A41" s="24">
        <v>97127</v>
      </c>
      <c r="B41" s="37" t="s">
        <v>469</v>
      </c>
      <c r="C41" s="26">
        <v>20</v>
      </c>
      <c r="D41" s="26" t="s">
        <v>471</v>
      </c>
      <c r="E41" s="26" t="s">
        <v>67</v>
      </c>
      <c r="F41" s="26" t="s">
        <v>1129</v>
      </c>
      <c r="G41" s="27"/>
      <c r="H41" s="28"/>
      <c r="I41" s="29"/>
      <c r="J41" s="29"/>
      <c r="K41" s="31"/>
      <c r="L41" s="29"/>
      <c r="M41" s="30">
        <f t="shared" si="0"/>
        <v>0</v>
      </c>
      <c r="N41" s="30">
        <f t="shared" si="1"/>
        <v>0</v>
      </c>
      <c r="O41" s="27"/>
      <c r="P41" s="27"/>
      <c r="Q41" s="27"/>
    </row>
    <row r="42" spans="1:17" ht="23.4" x14ac:dyDescent="0.25">
      <c r="A42" s="33">
        <v>97128</v>
      </c>
      <c r="B42" s="37" t="s">
        <v>469</v>
      </c>
      <c r="C42" s="26">
        <v>20</v>
      </c>
      <c r="D42" s="26" t="s">
        <v>472</v>
      </c>
      <c r="E42" s="26" t="s">
        <v>67</v>
      </c>
      <c r="F42" s="26" t="s">
        <v>1129</v>
      </c>
      <c r="G42" s="27"/>
      <c r="H42" s="28"/>
      <c r="I42" s="29"/>
      <c r="J42" s="29"/>
      <c r="K42" s="31"/>
      <c r="L42" s="29"/>
      <c r="M42" s="30">
        <f t="shared" si="0"/>
        <v>0</v>
      </c>
      <c r="N42" s="30">
        <f t="shared" si="1"/>
        <v>0</v>
      </c>
      <c r="O42" s="27"/>
      <c r="P42" s="27"/>
      <c r="Q42" s="27"/>
    </row>
    <row r="43" spans="1:17" ht="23.4" x14ac:dyDescent="0.25">
      <c r="A43" s="24">
        <v>97129</v>
      </c>
      <c r="B43" s="37" t="s">
        <v>469</v>
      </c>
      <c r="C43" s="26">
        <v>20</v>
      </c>
      <c r="D43" s="26" t="s">
        <v>473</v>
      </c>
      <c r="E43" s="26" t="s">
        <v>67</v>
      </c>
      <c r="F43" s="26" t="s">
        <v>1129</v>
      </c>
      <c r="G43" s="27"/>
      <c r="H43" s="28"/>
      <c r="I43" s="29"/>
      <c r="J43" s="29"/>
      <c r="K43" s="31"/>
      <c r="L43" s="29"/>
      <c r="M43" s="30">
        <f t="shared" si="0"/>
        <v>0</v>
      </c>
      <c r="N43" s="30">
        <f t="shared" si="1"/>
        <v>0</v>
      </c>
      <c r="O43" s="27"/>
      <c r="P43" s="27"/>
      <c r="Q43" s="27"/>
    </row>
    <row r="44" spans="1:17" ht="23.4" x14ac:dyDescent="0.25">
      <c r="A44" s="24">
        <v>97130</v>
      </c>
      <c r="B44" s="37" t="s">
        <v>469</v>
      </c>
      <c r="C44" s="26">
        <v>25</v>
      </c>
      <c r="D44" s="26" t="s">
        <v>474</v>
      </c>
      <c r="E44" s="26" t="s">
        <v>67</v>
      </c>
      <c r="F44" s="26" t="s">
        <v>1129</v>
      </c>
      <c r="G44" s="35"/>
      <c r="H44" s="31"/>
      <c r="I44" s="32"/>
      <c r="J44" s="32"/>
      <c r="K44" s="31"/>
      <c r="L44" s="29"/>
      <c r="M44" s="30">
        <f t="shared" si="0"/>
        <v>0</v>
      </c>
      <c r="N44" s="30">
        <f t="shared" si="1"/>
        <v>0</v>
      </c>
      <c r="O44" s="27"/>
      <c r="P44" s="27"/>
      <c r="Q44" s="27"/>
    </row>
    <row r="45" spans="1:17" ht="23.4" x14ac:dyDescent="0.25">
      <c r="A45" s="33">
        <v>97131</v>
      </c>
      <c r="B45" s="37" t="s">
        <v>469</v>
      </c>
      <c r="C45" s="26">
        <v>25</v>
      </c>
      <c r="D45" s="26" t="s">
        <v>475</v>
      </c>
      <c r="E45" s="26" t="s">
        <v>67</v>
      </c>
      <c r="F45" s="26" t="s">
        <v>1129</v>
      </c>
      <c r="G45" s="35"/>
      <c r="H45" s="31"/>
      <c r="I45" s="32"/>
      <c r="J45" s="32"/>
      <c r="K45" s="31"/>
      <c r="L45" s="29"/>
      <c r="M45" s="30">
        <f t="shared" si="0"/>
        <v>0</v>
      </c>
      <c r="N45" s="30">
        <f t="shared" si="1"/>
        <v>0</v>
      </c>
      <c r="O45" s="27"/>
      <c r="P45" s="27"/>
      <c r="Q45" s="27"/>
    </row>
    <row r="46" spans="1:17" ht="23.4" x14ac:dyDescent="0.25">
      <c r="A46" s="24">
        <v>97132</v>
      </c>
      <c r="B46" s="37" t="s">
        <v>469</v>
      </c>
      <c r="C46" s="26">
        <v>20</v>
      </c>
      <c r="D46" s="26" t="s">
        <v>476</v>
      </c>
      <c r="E46" s="26" t="s">
        <v>67</v>
      </c>
      <c r="F46" s="26" t="s">
        <v>1129</v>
      </c>
      <c r="G46" s="35"/>
      <c r="H46" s="31"/>
      <c r="I46" s="32"/>
      <c r="J46" s="32"/>
      <c r="K46" s="31"/>
      <c r="L46" s="29"/>
      <c r="M46" s="30">
        <f t="shared" si="0"/>
        <v>0</v>
      </c>
      <c r="N46" s="30">
        <f t="shared" si="1"/>
        <v>0</v>
      </c>
      <c r="O46" s="27"/>
      <c r="P46" s="27"/>
      <c r="Q46" s="27"/>
    </row>
    <row r="47" spans="1:17" ht="23.4" x14ac:dyDescent="0.25">
      <c r="A47" s="24">
        <v>97133</v>
      </c>
      <c r="B47" s="37" t="s">
        <v>477</v>
      </c>
      <c r="C47" s="26">
        <v>20</v>
      </c>
      <c r="D47" s="26" t="s">
        <v>470</v>
      </c>
      <c r="E47" s="26" t="s">
        <v>67</v>
      </c>
      <c r="F47" s="26" t="s">
        <v>1129</v>
      </c>
      <c r="G47" s="27"/>
      <c r="H47" s="28"/>
      <c r="I47" s="29"/>
      <c r="J47" s="29"/>
      <c r="K47" s="31"/>
      <c r="L47" s="29"/>
      <c r="M47" s="30">
        <f t="shared" si="0"/>
        <v>0</v>
      </c>
      <c r="N47" s="30">
        <f t="shared" si="1"/>
        <v>0</v>
      </c>
      <c r="O47" s="27"/>
      <c r="P47" s="27"/>
      <c r="Q47" s="27"/>
    </row>
    <row r="48" spans="1:17" ht="26.4" customHeight="1" x14ac:dyDescent="0.25">
      <c r="A48" s="33">
        <v>97134</v>
      </c>
      <c r="B48" s="37" t="s">
        <v>477</v>
      </c>
      <c r="C48" s="26">
        <v>20</v>
      </c>
      <c r="D48" s="26" t="s">
        <v>471</v>
      </c>
      <c r="E48" s="26" t="s">
        <v>67</v>
      </c>
      <c r="F48" s="26" t="s">
        <v>1129</v>
      </c>
      <c r="G48" s="27"/>
      <c r="H48" s="28"/>
      <c r="I48" s="29"/>
      <c r="J48" s="29"/>
      <c r="K48" s="31"/>
      <c r="L48" s="29"/>
      <c r="M48" s="30">
        <f t="shared" si="0"/>
        <v>0</v>
      </c>
      <c r="N48" s="30">
        <f t="shared" si="1"/>
        <v>0</v>
      </c>
      <c r="O48" s="27"/>
      <c r="P48" s="27"/>
      <c r="Q48" s="27"/>
    </row>
    <row r="49" spans="1:17" ht="26.4" customHeight="1" x14ac:dyDescent="0.25">
      <c r="A49" s="24">
        <v>97135</v>
      </c>
      <c r="B49" s="37" t="s">
        <v>477</v>
      </c>
      <c r="C49" s="26">
        <v>20</v>
      </c>
      <c r="D49" s="26" t="s">
        <v>472</v>
      </c>
      <c r="E49" s="26" t="s">
        <v>67</v>
      </c>
      <c r="F49" s="26" t="s">
        <v>1129</v>
      </c>
      <c r="G49" s="27"/>
      <c r="H49" s="28"/>
      <c r="I49" s="29"/>
      <c r="J49" s="29"/>
      <c r="K49" s="31"/>
      <c r="L49" s="29"/>
      <c r="M49" s="30">
        <f t="shared" si="0"/>
        <v>0</v>
      </c>
      <c r="N49" s="30">
        <f t="shared" si="1"/>
        <v>0</v>
      </c>
      <c r="O49" s="27"/>
      <c r="P49" s="27"/>
      <c r="Q49" s="27"/>
    </row>
    <row r="50" spans="1:17" ht="26.4" customHeight="1" x14ac:dyDescent="0.25">
      <c r="A50" s="24">
        <v>97136</v>
      </c>
      <c r="B50" s="37" t="s">
        <v>478</v>
      </c>
      <c r="C50" s="26">
        <v>10</v>
      </c>
      <c r="D50" s="26" t="s">
        <v>473</v>
      </c>
      <c r="E50" s="26" t="s">
        <v>67</v>
      </c>
      <c r="F50" s="26" t="s">
        <v>1129</v>
      </c>
      <c r="G50" s="27"/>
      <c r="H50" s="28"/>
      <c r="I50" s="29"/>
      <c r="J50" s="29"/>
      <c r="K50" s="31"/>
      <c r="L50" s="29"/>
      <c r="M50" s="30">
        <f t="shared" si="0"/>
        <v>0</v>
      </c>
      <c r="N50" s="30">
        <f t="shared" si="1"/>
        <v>0</v>
      </c>
      <c r="O50" s="27"/>
      <c r="P50" s="27"/>
      <c r="Q50" s="27"/>
    </row>
    <row r="51" spans="1:17" ht="26.4" customHeight="1" x14ac:dyDescent="0.25">
      <c r="A51" s="33">
        <v>97137</v>
      </c>
      <c r="B51" s="37" t="s">
        <v>479</v>
      </c>
      <c r="C51" s="26">
        <v>25</v>
      </c>
      <c r="D51" s="26" t="s">
        <v>474</v>
      </c>
      <c r="E51" s="26" t="s">
        <v>67</v>
      </c>
      <c r="F51" s="26" t="s">
        <v>1129</v>
      </c>
      <c r="G51" s="35"/>
      <c r="H51" s="31"/>
      <c r="I51" s="32"/>
      <c r="J51" s="32"/>
      <c r="K51" s="31"/>
      <c r="L51" s="29"/>
      <c r="M51" s="30">
        <f t="shared" si="0"/>
        <v>0</v>
      </c>
      <c r="N51" s="30">
        <f t="shared" si="1"/>
        <v>0</v>
      </c>
      <c r="O51" s="27"/>
      <c r="P51" s="27"/>
      <c r="Q51" s="27"/>
    </row>
    <row r="52" spans="1:17" ht="26.4" customHeight="1" x14ac:dyDescent="0.25">
      <c r="A52" s="24">
        <v>97138</v>
      </c>
      <c r="B52" s="37" t="s">
        <v>480</v>
      </c>
      <c r="C52" s="26">
        <v>25</v>
      </c>
      <c r="D52" s="26" t="s">
        <v>475</v>
      </c>
      <c r="E52" s="26" t="s">
        <v>67</v>
      </c>
      <c r="F52" s="26" t="s">
        <v>1129</v>
      </c>
      <c r="G52" s="35"/>
      <c r="H52" s="31"/>
      <c r="I52" s="32"/>
      <c r="J52" s="32"/>
      <c r="K52" s="31"/>
      <c r="L52" s="29"/>
      <c r="M52" s="30">
        <f t="shared" si="0"/>
        <v>0</v>
      </c>
      <c r="N52" s="30">
        <f t="shared" si="1"/>
        <v>0</v>
      </c>
      <c r="O52" s="27"/>
      <c r="P52" s="27"/>
      <c r="Q52" s="27"/>
    </row>
    <row r="53" spans="1:17" ht="26.4" customHeight="1" x14ac:dyDescent="0.25">
      <c r="A53" s="24">
        <v>97139</v>
      </c>
      <c r="B53" s="37" t="s">
        <v>481</v>
      </c>
      <c r="C53" s="26">
        <v>10</v>
      </c>
      <c r="D53" s="26" t="s">
        <v>476</v>
      </c>
      <c r="E53" s="26" t="s">
        <v>67</v>
      </c>
      <c r="F53" s="26" t="s">
        <v>1129</v>
      </c>
      <c r="G53" s="35"/>
      <c r="H53" s="31"/>
      <c r="I53" s="32"/>
      <c r="J53" s="32"/>
      <c r="K53" s="31"/>
      <c r="L53" s="29"/>
      <c r="M53" s="30">
        <f t="shared" si="0"/>
        <v>0</v>
      </c>
      <c r="N53" s="30">
        <f t="shared" si="1"/>
        <v>0</v>
      </c>
      <c r="O53" s="27"/>
      <c r="P53" s="27"/>
      <c r="Q53" s="27"/>
    </row>
    <row r="54" spans="1:17" ht="27.6" customHeight="1" x14ac:dyDescent="0.35">
      <c r="A54" s="76"/>
      <c r="B54" s="77" t="s">
        <v>1092</v>
      </c>
      <c r="C54" s="78"/>
      <c r="D54" s="79"/>
      <c r="E54" s="78"/>
      <c r="F54" s="78"/>
      <c r="G54" s="53"/>
      <c r="H54" s="53"/>
      <c r="I54" s="53"/>
      <c r="J54" s="53"/>
      <c r="K54" s="53"/>
      <c r="L54" s="53"/>
      <c r="M54" s="12">
        <f>SUM(M21:M53)</f>
        <v>0</v>
      </c>
      <c r="N54" s="12">
        <f>SUM(N21:N53)</f>
        <v>0</v>
      </c>
      <c r="O54" s="15"/>
      <c r="P54" s="15"/>
      <c r="Q54" s="15"/>
    </row>
    <row r="55" spans="1:17" x14ac:dyDescent="0.25">
      <c r="A55" s="13"/>
      <c r="B55" s="8"/>
    </row>
    <row r="56" spans="1:17" x14ac:dyDescent="0.25">
      <c r="B56" s="3" t="s">
        <v>1093</v>
      </c>
      <c r="C56" s="2" t="s">
        <v>1094</v>
      </c>
    </row>
    <row r="57" spans="1:17" x14ac:dyDescent="0.25">
      <c r="M57" s="10"/>
    </row>
    <row r="58" spans="1:17" x14ac:dyDescent="0.25">
      <c r="B58" s="3" t="s">
        <v>1095</v>
      </c>
    </row>
    <row r="62" spans="1:17" s="2" customFormat="1" ht="13.2" x14ac:dyDescent="0.25">
      <c r="A62" s="3"/>
      <c r="B62" s="11"/>
      <c r="D62" s="9"/>
    </row>
  </sheetData>
  <mergeCells count="9">
    <mergeCell ref="A15:D15"/>
    <mergeCell ref="A18:E18"/>
    <mergeCell ref="G18:Q18"/>
    <mergeCell ref="A1:F7"/>
    <mergeCell ref="A8:F8"/>
    <mergeCell ref="A10:D10"/>
    <mergeCell ref="A11:D11"/>
    <mergeCell ref="A12:D12"/>
    <mergeCell ref="A14:D14"/>
  </mergeCells>
  <dataValidations count="1">
    <dataValidation allowBlank="1" showErrorMessage="1" errorTitle="Napačna vrednost podatkov" error="Vrednost popusta je previsoka. Skupna cena ne more biti negativna vrednost. Prosimo preverite podatke." sqref="J39 K21:K53" xr:uid="{39ED8DC4-2316-4766-B6E6-7B6D6C6C4169}"/>
  </dataValidations>
  <pageMargins left="0.70866141732283472" right="0.70866141732283472" top="0.74803149606299213" bottom="0.74803149606299213" header="0.31496062992125984" footer="0.31496062992125984"/>
  <pageSetup paperSize="9" scale="3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C21B8D-A9F1-4604-A482-3070B43F15F8}">
  <sheetPr>
    <tabColor rgb="FF00B050"/>
  </sheetPr>
  <dimension ref="A1:Q188"/>
  <sheetViews>
    <sheetView showGridLines="0" topLeftCell="A10" zoomScale="86" zoomScaleNormal="86" workbookViewId="0">
      <pane ySplit="11" topLeftCell="A173" activePane="bottomLeft" state="frozen"/>
      <selection activeCell="A10" sqref="A10"/>
      <selection pane="bottomLeft" activeCell="M181" sqref="M181"/>
    </sheetView>
  </sheetViews>
  <sheetFormatPr defaultColWidth="9.109375" defaultRowHeight="12" x14ac:dyDescent="0.25"/>
  <cols>
    <col min="1" max="1" width="10.88671875" style="3" customWidth="1"/>
    <col min="2" max="2" width="72.5546875" style="3" customWidth="1"/>
    <col min="3" max="3" width="9.33203125" style="2" bestFit="1" customWidth="1"/>
    <col min="4" max="4" width="36" style="9" customWidth="1"/>
    <col min="5" max="5" width="7.109375" style="2" customWidth="1"/>
    <col min="6" max="6" width="22.6640625" style="2" customWidth="1"/>
    <col min="7" max="7" width="12.88671875" style="2" customWidth="1"/>
    <col min="8" max="8" width="15.109375" style="2" customWidth="1"/>
    <col min="9" max="9" width="15.5546875" style="2" customWidth="1"/>
    <col min="10" max="10" width="11.5546875" style="2" bestFit="1" customWidth="1"/>
    <col min="11" max="11" width="9.33203125" style="2" bestFit="1" customWidth="1"/>
    <col min="12" max="12" width="13.6640625" style="2" customWidth="1"/>
    <col min="13" max="13" width="22.44140625" style="2" customWidth="1"/>
    <col min="14" max="14" width="21.88671875" style="2" customWidth="1"/>
    <col min="15" max="15" width="13.6640625" style="2" customWidth="1"/>
    <col min="16" max="16" width="33.33203125" style="2" customWidth="1"/>
    <col min="17" max="17" width="12.109375" style="2" customWidth="1"/>
    <col min="18" max="16384" width="9.109375" style="3"/>
  </cols>
  <sheetData>
    <row r="1" spans="1:6" x14ac:dyDescent="0.25">
      <c r="A1" s="80"/>
      <c r="B1" s="81"/>
      <c r="C1" s="81"/>
      <c r="D1" s="81"/>
      <c r="E1" s="81"/>
      <c r="F1" s="81"/>
    </row>
    <row r="2" spans="1:6" x14ac:dyDescent="0.25">
      <c r="A2" s="81"/>
      <c r="B2" s="81"/>
      <c r="C2" s="81"/>
      <c r="D2" s="81"/>
      <c r="E2" s="81"/>
      <c r="F2" s="81"/>
    </row>
    <row r="3" spans="1:6" x14ac:dyDescent="0.25">
      <c r="A3" s="81"/>
      <c r="B3" s="81"/>
      <c r="C3" s="81"/>
      <c r="D3" s="81"/>
      <c r="E3" s="81"/>
      <c r="F3" s="81"/>
    </row>
    <row r="4" spans="1:6" x14ac:dyDescent="0.25">
      <c r="A4" s="81"/>
      <c r="B4" s="81"/>
      <c r="C4" s="81"/>
      <c r="D4" s="81"/>
      <c r="E4" s="81"/>
      <c r="F4" s="81"/>
    </row>
    <row r="5" spans="1:6" x14ac:dyDescent="0.25">
      <c r="A5" s="81"/>
      <c r="B5" s="81"/>
      <c r="C5" s="81"/>
      <c r="D5" s="81"/>
      <c r="E5" s="81"/>
      <c r="F5" s="81"/>
    </row>
    <row r="6" spans="1:6" x14ac:dyDescent="0.25">
      <c r="A6" s="81"/>
      <c r="B6" s="81"/>
      <c r="C6" s="81"/>
      <c r="D6" s="81"/>
      <c r="E6" s="81"/>
      <c r="F6" s="81"/>
    </row>
    <row r="7" spans="1:6" x14ac:dyDescent="0.25">
      <c r="A7" s="81"/>
      <c r="B7" s="81"/>
      <c r="C7" s="81"/>
      <c r="D7" s="81"/>
      <c r="E7" s="81"/>
      <c r="F7" s="81"/>
    </row>
    <row r="8" spans="1:6" x14ac:dyDescent="0.25">
      <c r="A8" s="81" t="s">
        <v>0</v>
      </c>
      <c r="B8" s="81"/>
      <c r="C8" s="81"/>
      <c r="D8" s="81"/>
      <c r="E8" s="81"/>
      <c r="F8" s="81"/>
    </row>
    <row r="9" spans="1:6" x14ac:dyDescent="0.25">
      <c r="A9" s="1"/>
      <c r="B9" s="1"/>
      <c r="C9" s="4"/>
      <c r="D9" s="4"/>
      <c r="E9" s="4"/>
      <c r="F9" s="4"/>
    </row>
    <row r="10" spans="1:6" ht="16.2" customHeight="1" x14ac:dyDescent="0.25">
      <c r="A10" s="85" t="s">
        <v>1097</v>
      </c>
      <c r="B10" s="85"/>
      <c r="C10" s="85"/>
      <c r="D10" s="85"/>
      <c r="E10" s="4"/>
      <c r="F10" s="4"/>
    </row>
    <row r="11" spans="1:6" ht="15.6" customHeight="1" x14ac:dyDescent="0.25">
      <c r="A11" s="85" t="s">
        <v>1098</v>
      </c>
      <c r="B11" s="85"/>
      <c r="C11" s="85"/>
      <c r="D11" s="85"/>
      <c r="E11" s="4"/>
      <c r="F11" s="4"/>
    </row>
    <row r="12" spans="1:6" ht="18.600000000000001" customHeight="1" x14ac:dyDescent="0.25">
      <c r="A12" s="85" t="s">
        <v>1096</v>
      </c>
      <c r="B12" s="85"/>
      <c r="C12" s="85"/>
      <c r="D12" s="85"/>
      <c r="E12" s="4"/>
      <c r="F12" s="4"/>
    </row>
    <row r="13" spans="1:6" ht="10.199999999999999" customHeight="1" x14ac:dyDescent="0.25">
      <c r="A13" s="14"/>
      <c r="B13" s="14"/>
      <c r="C13" s="14"/>
      <c r="D13" s="14"/>
      <c r="E13" s="4"/>
      <c r="F13" s="4"/>
    </row>
    <row r="14" spans="1:6" ht="20.399999999999999" customHeight="1" x14ac:dyDescent="0.25">
      <c r="A14" s="85" t="s">
        <v>1116</v>
      </c>
      <c r="B14" s="85"/>
      <c r="C14" s="85"/>
      <c r="D14" s="85"/>
      <c r="E14" s="4"/>
      <c r="F14" s="4"/>
    </row>
    <row r="15" spans="1:6" ht="19.2" customHeight="1" x14ac:dyDescent="0.25">
      <c r="A15" s="85" t="s">
        <v>1099</v>
      </c>
      <c r="B15" s="85"/>
      <c r="C15" s="85"/>
      <c r="D15" s="85"/>
      <c r="E15" s="4"/>
      <c r="F15" s="4"/>
    </row>
    <row r="16" spans="1:6" x14ac:dyDescent="0.25">
      <c r="A16" s="5" t="s">
        <v>1130</v>
      </c>
      <c r="B16" s="1"/>
      <c r="C16" s="4"/>
      <c r="D16" s="4"/>
      <c r="E16" s="4"/>
      <c r="F16" s="4"/>
    </row>
    <row r="17" spans="1:17" x14ac:dyDescent="0.25">
      <c r="A17" s="6"/>
      <c r="B17" s="6"/>
      <c r="C17" s="7"/>
      <c r="D17" s="7"/>
      <c r="E17" s="4"/>
      <c r="F17" s="4"/>
    </row>
    <row r="18" spans="1:17" x14ac:dyDescent="0.25">
      <c r="A18" s="82"/>
      <c r="B18" s="82"/>
      <c r="C18" s="82"/>
      <c r="D18" s="82"/>
      <c r="E18" s="82"/>
      <c r="F18" s="16"/>
      <c r="G18" s="83" t="s">
        <v>1</v>
      </c>
      <c r="H18" s="84"/>
      <c r="I18" s="84"/>
      <c r="J18" s="84"/>
      <c r="K18" s="84"/>
      <c r="L18" s="84"/>
      <c r="M18" s="84"/>
      <c r="N18" s="84"/>
      <c r="O18" s="84"/>
      <c r="P18" s="84"/>
      <c r="Q18" s="84"/>
    </row>
    <row r="19" spans="1:17" ht="36" x14ac:dyDescent="0.25">
      <c r="A19" s="17" t="s">
        <v>2</v>
      </c>
      <c r="B19" s="17" t="s">
        <v>3</v>
      </c>
      <c r="C19" s="17" t="s">
        <v>4</v>
      </c>
      <c r="D19" s="18" t="s">
        <v>5</v>
      </c>
      <c r="E19" s="17" t="s">
        <v>6</v>
      </c>
      <c r="F19" s="17" t="s">
        <v>7</v>
      </c>
      <c r="G19" s="19" t="s">
        <v>8</v>
      </c>
      <c r="H19" s="20" t="s">
        <v>9</v>
      </c>
      <c r="I19" s="21" t="s">
        <v>10</v>
      </c>
      <c r="J19" s="21" t="s">
        <v>11</v>
      </c>
      <c r="K19" s="22" t="s">
        <v>12</v>
      </c>
      <c r="L19" s="21" t="s">
        <v>13</v>
      </c>
      <c r="M19" s="23" t="s">
        <v>14</v>
      </c>
      <c r="N19" s="23" t="s">
        <v>15</v>
      </c>
      <c r="O19" s="23" t="s">
        <v>16</v>
      </c>
      <c r="P19" s="19" t="s">
        <v>17</v>
      </c>
      <c r="Q19" s="19" t="s">
        <v>18</v>
      </c>
    </row>
    <row r="20" spans="1:17" x14ac:dyDescent="0.25">
      <c r="A20" s="17" t="s">
        <v>19</v>
      </c>
      <c r="B20" s="17" t="s">
        <v>20</v>
      </c>
      <c r="C20" s="17" t="s">
        <v>21</v>
      </c>
      <c r="D20" s="18" t="s">
        <v>22</v>
      </c>
      <c r="E20" s="17" t="s">
        <v>23</v>
      </c>
      <c r="F20" s="17" t="s">
        <v>24</v>
      </c>
      <c r="G20" s="22" t="s">
        <v>25</v>
      </c>
      <c r="H20" s="22" t="s">
        <v>26</v>
      </c>
      <c r="I20" s="21" t="s">
        <v>27</v>
      </c>
      <c r="J20" s="21" t="s">
        <v>28</v>
      </c>
      <c r="K20" s="22" t="s">
        <v>29</v>
      </c>
      <c r="L20" s="21" t="s">
        <v>30</v>
      </c>
      <c r="M20" s="23" t="s">
        <v>31</v>
      </c>
      <c r="N20" s="23" t="s">
        <v>32</v>
      </c>
      <c r="O20" s="22" t="s">
        <v>33</v>
      </c>
      <c r="P20" s="22" t="s">
        <v>34</v>
      </c>
      <c r="Q20" s="19" t="s">
        <v>35</v>
      </c>
    </row>
    <row r="21" spans="1:17" ht="23.4" x14ac:dyDescent="0.25">
      <c r="A21" s="33">
        <v>96885</v>
      </c>
      <c r="B21" s="25" t="s">
        <v>241</v>
      </c>
      <c r="C21" s="26">
        <v>30</v>
      </c>
      <c r="D21" s="26" t="s">
        <v>242</v>
      </c>
      <c r="E21" s="26" t="s">
        <v>67</v>
      </c>
      <c r="F21" s="26" t="s">
        <v>1130</v>
      </c>
      <c r="G21" s="27"/>
      <c r="H21" s="28"/>
      <c r="I21" s="29"/>
      <c r="J21" s="32"/>
      <c r="K21" s="31"/>
      <c r="L21" s="29"/>
      <c r="M21" s="30">
        <f t="shared" ref="M21:M60" si="0">SUM(C21*J21)</f>
        <v>0</v>
      </c>
      <c r="N21" s="30">
        <f t="shared" ref="N21:N60" si="1">SUM(C21*L21)</f>
        <v>0</v>
      </c>
      <c r="O21" s="27"/>
      <c r="P21" s="27"/>
      <c r="Q21" s="27"/>
    </row>
    <row r="22" spans="1:17" ht="23.4" x14ac:dyDescent="0.25">
      <c r="A22" s="24">
        <v>96886</v>
      </c>
      <c r="B22" s="25" t="s">
        <v>241</v>
      </c>
      <c r="C22" s="26">
        <v>30</v>
      </c>
      <c r="D22" s="26" t="s">
        <v>243</v>
      </c>
      <c r="E22" s="26" t="s">
        <v>67</v>
      </c>
      <c r="F22" s="26" t="s">
        <v>1130</v>
      </c>
      <c r="G22" s="27"/>
      <c r="H22" s="28"/>
      <c r="I22" s="29"/>
      <c r="J22" s="32"/>
      <c r="K22" s="31"/>
      <c r="L22" s="29"/>
      <c r="M22" s="30">
        <f t="shared" si="0"/>
        <v>0</v>
      </c>
      <c r="N22" s="30">
        <f t="shared" si="1"/>
        <v>0</v>
      </c>
      <c r="O22" s="27"/>
      <c r="P22" s="27"/>
      <c r="Q22" s="27"/>
    </row>
    <row r="23" spans="1:17" ht="23.4" x14ac:dyDescent="0.25">
      <c r="A23" s="24">
        <v>96887</v>
      </c>
      <c r="B23" s="25" t="s">
        <v>241</v>
      </c>
      <c r="C23" s="26">
        <v>30</v>
      </c>
      <c r="D23" s="26" t="s">
        <v>244</v>
      </c>
      <c r="E23" s="26" t="s">
        <v>67</v>
      </c>
      <c r="F23" s="26" t="s">
        <v>1130</v>
      </c>
      <c r="G23" s="35"/>
      <c r="H23" s="28"/>
      <c r="I23" s="32"/>
      <c r="J23" s="32"/>
      <c r="K23" s="31"/>
      <c r="L23" s="29"/>
      <c r="M23" s="30">
        <f t="shared" si="0"/>
        <v>0</v>
      </c>
      <c r="N23" s="30">
        <f t="shared" si="1"/>
        <v>0</v>
      </c>
      <c r="O23" s="27"/>
      <c r="P23" s="27"/>
      <c r="Q23" s="27"/>
    </row>
    <row r="24" spans="1:17" ht="23.4" x14ac:dyDescent="0.25">
      <c r="A24" s="33">
        <v>96888</v>
      </c>
      <c r="B24" s="25" t="s">
        <v>241</v>
      </c>
      <c r="C24" s="26">
        <v>30</v>
      </c>
      <c r="D24" s="26" t="s">
        <v>245</v>
      </c>
      <c r="E24" s="26" t="s">
        <v>67</v>
      </c>
      <c r="F24" s="26" t="s">
        <v>1130</v>
      </c>
      <c r="G24" s="35"/>
      <c r="H24" s="28"/>
      <c r="I24" s="32"/>
      <c r="J24" s="32"/>
      <c r="K24" s="31"/>
      <c r="L24" s="29"/>
      <c r="M24" s="30">
        <f t="shared" si="0"/>
        <v>0</v>
      </c>
      <c r="N24" s="30">
        <f t="shared" si="1"/>
        <v>0</v>
      </c>
      <c r="O24" s="27"/>
      <c r="P24" s="27"/>
      <c r="Q24" s="27"/>
    </row>
    <row r="25" spans="1:17" ht="23.4" x14ac:dyDescent="0.25">
      <c r="A25" s="24">
        <v>96889</v>
      </c>
      <c r="B25" s="25" t="s">
        <v>241</v>
      </c>
      <c r="C25" s="26">
        <v>20</v>
      </c>
      <c r="D25" s="26" t="s">
        <v>246</v>
      </c>
      <c r="E25" s="26" t="s">
        <v>67</v>
      </c>
      <c r="F25" s="26" t="s">
        <v>1130</v>
      </c>
      <c r="G25" s="35"/>
      <c r="H25" s="28"/>
      <c r="I25" s="32"/>
      <c r="J25" s="32"/>
      <c r="K25" s="31"/>
      <c r="L25" s="29"/>
      <c r="M25" s="30">
        <f t="shared" si="0"/>
        <v>0</v>
      </c>
      <c r="N25" s="30">
        <f t="shared" si="1"/>
        <v>0</v>
      </c>
      <c r="O25" s="27"/>
      <c r="P25" s="27"/>
      <c r="Q25" s="27"/>
    </row>
    <row r="26" spans="1:17" ht="23.4" x14ac:dyDescent="0.25">
      <c r="A26" s="24">
        <v>96890</v>
      </c>
      <c r="B26" s="25" t="s">
        <v>241</v>
      </c>
      <c r="C26" s="26">
        <v>20</v>
      </c>
      <c r="D26" s="26" t="s">
        <v>247</v>
      </c>
      <c r="E26" s="26" t="s">
        <v>67</v>
      </c>
      <c r="F26" s="26" t="s">
        <v>1130</v>
      </c>
      <c r="G26" s="35"/>
      <c r="H26" s="28"/>
      <c r="I26" s="32"/>
      <c r="J26" s="32"/>
      <c r="K26" s="31"/>
      <c r="L26" s="29"/>
      <c r="M26" s="30">
        <f t="shared" si="0"/>
        <v>0</v>
      </c>
      <c r="N26" s="30">
        <f t="shared" si="1"/>
        <v>0</v>
      </c>
      <c r="O26" s="27"/>
      <c r="P26" s="27"/>
      <c r="Q26" s="27"/>
    </row>
    <row r="27" spans="1:17" ht="23.4" x14ac:dyDescent="0.25">
      <c r="A27" s="33">
        <v>96891</v>
      </c>
      <c r="B27" s="25" t="s">
        <v>241</v>
      </c>
      <c r="C27" s="26">
        <v>10</v>
      </c>
      <c r="D27" s="26" t="s">
        <v>248</v>
      </c>
      <c r="E27" s="26" t="s">
        <v>67</v>
      </c>
      <c r="F27" s="26" t="s">
        <v>1130</v>
      </c>
      <c r="G27" s="35"/>
      <c r="H27" s="28"/>
      <c r="I27" s="32"/>
      <c r="J27" s="32"/>
      <c r="K27" s="31"/>
      <c r="L27" s="29"/>
      <c r="M27" s="30">
        <f t="shared" si="0"/>
        <v>0</v>
      </c>
      <c r="N27" s="30">
        <f t="shared" si="1"/>
        <v>0</v>
      </c>
      <c r="O27" s="27"/>
      <c r="P27" s="27"/>
      <c r="Q27" s="27"/>
    </row>
    <row r="28" spans="1:17" ht="23.4" x14ac:dyDescent="0.25">
      <c r="A28" s="24">
        <v>96892</v>
      </c>
      <c r="B28" s="25" t="s">
        <v>241</v>
      </c>
      <c r="C28" s="26">
        <v>10</v>
      </c>
      <c r="D28" s="26" t="s">
        <v>249</v>
      </c>
      <c r="E28" s="26" t="s">
        <v>67</v>
      </c>
      <c r="F28" s="26" t="s">
        <v>1130</v>
      </c>
      <c r="G28" s="35"/>
      <c r="H28" s="28"/>
      <c r="I28" s="32"/>
      <c r="J28" s="32"/>
      <c r="K28" s="31"/>
      <c r="L28" s="29"/>
      <c r="M28" s="30">
        <f t="shared" si="0"/>
        <v>0</v>
      </c>
      <c r="N28" s="30">
        <f t="shared" si="1"/>
        <v>0</v>
      </c>
      <c r="O28" s="27"/>
      <c r="P28" s="27"/>
      <c r="Q28" s="27"/>
    </row>
    <row r="29" spans="1:17" ht="23.4" x14ac:dyDescent="0.25">
      <c r="A29" s="24">
        <v>96893</v>
      </c>
      <c r="B29" s="25" t="s">
        <v>241</v>
      </c>
      <c r="C29" s="26">
        <v>10</v>
      </c>
      <c r="D29" s="26" t="s">
        <v>250</v>
      </c>
      <c r="E29" s="26" t="s">
        <v>67</v>
      </c>
      <c r="F29" s="26" t="s">
        <v>1130</v>
      </c>
      <c r="G29" s="40"/>
      <c r="H29" s="31"/>
      <c r="I29" s="32"/>
      <c r="J29" s="32"/>
      <c r="K29" s="31"/>
      <c r="L29" s="29"/>
      <c r="M29" s="30">
        <f t="shared" si="0"/>
        <v>0</v>
      </c>
      <c r="N29" s="30">
        <f t="shared" si="1"/>
        <v>0</v>
      </c>
      <c r="O29" s="27"/>
      <c r="P29" s="27"/>
      <c r="Q29" s="27"/>
    </row>
    <row r="30" spans="1:17" ht="23.4" x14ac:dyDescent="0.25">
      <c r="A30" s="33">
        <v>96894</v>
      </c>
      <c r="B30" s="25" t="s">
        <v>241</v>
      </c>
      <c r="C30" s="26">
        <v>10</v>
      </c>
      <c r="D30" s="26" t="s">
        <v>251</v>
      </c>
      <c r="E30" s="26" t="s">
        <v>67</v>
      </c>
      <c r="F30" s="26" t="s">
        <v>1130</v>
      </c>
      <c r="G30" s="40"/>
      <c r="H30" s="31"/>
      <c r="I30" s="32"/>
      <c r="J30" s="32"/>
      <c r="K30" s="31"/>
      <c r="L30" s="29"/>
      <c r="M30" s="30">
        <f t="shared" si="0"/>
        <v>0</v>
      </c>
      <c r="N30" s="30">
        <f t="shared" si="1"/>
        <v>0</v>
      </c>
      <c r="O30" s="27"/>
      <c r="P30" s="27"/>
      <c r="Q30" s="27"/>
    </row>
    <row r="31" spans="1:17" ht="23.4" x14ac:dyDescent="0.25">
      <c r="A31" s="24">
        <v>96895</v>
      </c>
      <c r="B31" s="25" t="s">
        <v>241</v>
      </c>
      <c r="C31" s="26">
        <v>10</v>
      </c>
      <c r="D31" s="26" t="s">
        <v>252</v>
      </c>
      <c r="E31" s="26" t="s">
        <v>67</v>
      </c>
      <c r="F31" s="26" t="s">
        <v>1130</v>
      </c>
      <c r="G31" s="40"/>
      <c r="H31" s="31"/>
      <c r="I31" s="32"/>
      <c r="J31" s="32"/>
      <c r="K31" s="31"/>
      <c r="L31" s="29"/>
      <c r="M31" s="30">
        <f t="shared" si="0"/>
        <v>0</v>
      </c>
      <c r="N31" s="30">
        <f t="shared" si="1"/>
        <v>0</v>
      </c>
      <c r="O31" s="27"/>
      <c r="P31" s="27"/>
      <c r="Q31" s="27"/>
    </row>
    <row r="32" spans="1:17" ht="23.4" x14ac:dyDescent="0.25">
      <c r="A32" s="24">
        <v>96896</v>
      </c>
      <c r="B32" s="25" t="s">
        <v>241</v>
      </c>
      <c r="C32" s="26">
        <v>10</v>
      </c>
      <c r="D32" s="26" t="s">
        <v>253</v>
      </c>
      <c r="E32" s="26" t="s">
        <v>67</v>
      </c>
      <c r="F32" s="26" t="s">
        <v>1130</v>
      </c>
      <c r="G32" s="40"/>
      <c r="H32" s="31"/>
      <c r="I32" s="32"/>
      <c r="J32" s="32"/>
      <c r="K32" s="31"/>
      <c r="L32" s="29"/>
      <c r="M32" s="30">
        <f t="shared" si="0"/>
        <v>0</v>
      </c>
      <c r="N32" s="30">
        <f t="shared" si="1"/>
        <v>0</v>
      </c>
      <c r="O32" s="27"/>
      <c r="P32" s="27"/>
      <c r="Q32" s="27"/>
    </row>
    <row r="33" spans="1:17" ht="23.4" x14ac:dyDescent="0.25">
      <c r="A33" s="33">
        <v>96897</v>
      </c>
      <c r="B33" s="25" t="s">
        <v>241</v>
      </c>
      <c r="C33" s="26">
        <v>10</v>
      </c>
      <c r="D33" s="26" t="s">
        <v>254</v>
      </c>
      <c r="E33" s="26" t="s">
        <v>67</v>
      </c>
      <c r="F33" s="26" t="s">
        <v>1130</v>
      </c>
      <c r="G33" s="40"/>
      <c r="H33" s="31"/>
      <c r="I33" s="32"/>
      <c r="J33" s="32"/>
      <c r="K33" s="31"/>
      <c r="L33" s="29"/>
      <c r="M33" s="30">
        <f t="shared" si="0"/>
        <v>0</v>
      </c>
      <c r="N33" s="30">
        <f t="shared" si="1"/>
        <v>0</v>
      </c>
      <c r="O33" s="27"/>
      <c r="P33" s="27"/>
      <c r="Q33" s="27"/>
    </row>
    <row r="34" spans="1:17" ht="23.4" x14ac:dyDescent="0.25">
      <c r="A34" s="24">
        <v>96898</v>
      </c>
      <c r="B34" s="25" t="s">
        <v>255</v>
      </c>
      <c r="C34" s="26">
        <v>30</v>
      </c>
      <c r="D34" s="26" t="s">
        <v>256</v>
      </c>
      <c r="E34" s="26" t="s">
        <v>67</v>
      </c>
      <c r="F34" s="26" t="s">
        <v>1130</v>
      </c>
      <c r="G34" s="27"/>
      <c r="H34" s="28"/>
      <c r="I34" s="29"/>
      <c r="J34" s="32"/>
      <c r="K34" s="31"/>
      <c r="L34" s="29"/>
      <c r="M34" s="30">
        <f t="shared" si="0"/>
        <v>0</v>
      </c>
      <c r="N34" s="30">
        <f t="shared" si="1"/>
        <v>0</v>
      </c>
      <c r="O34" s="27"/>
      <c r="P34" s="27"/>
      <c r="Q34" s="27"/>
    </row>
    <row r="35" spans="1:17" ht="23.4" x14ac:dyDescent="0.25">
      <c r="A35" s="24">
        <v>96899</v>
      </c>
      <c r="B35" s="25" t="s">
        <v>255</v>
      </c>
      <c r="C35" s="26">
        <v>30</v>
      </c>
      <c r="D35" s="26" t="s">
        <v>257</v>
      </c>
      <c r="E35" s="26" t="s">
        <v>67</v>
      </c>
      <c r="F35" s="26" t="s">
        <v>1130</v>
      </c>
      <c r="G35" s="27"/>
      <c r="H35" s="28"/>
      <c r="I35" s="29"/>
      <c r="J35" s="32"/>
      <c r="K35" s="31"/>
      <c r="L35" s="29"/>
      <c r="M35" s="30">
        <f t="shared" si="0"/>
        <v>0</v>
      </c>
      <c r="N35" s="30">
        <f t="shared" si="1"/>
        <v>0</v>
      </c>
      <c r="O35" s="27"/>
      <c r="P35" s="27"/>
      <c r="Q35" s="27"/>
    </row>
    <row r="36" spans="1:17" ht="23.4" x14ac:dyDescent="0.25">
      <c r="A36" s="33">
        <v>96900</v>
      </c>
      <c r="B36" s="25" t="s">
        <v>255</v>
      </c>
      <c r="C36" s="26">
        <v>30</v>
      </c>
      <c r="D36" s="26" t="s">
        <v>258</v>
      </c>
      <c r="E36" s="26" t="s">
        <v>67</v>
      </c>
      <c r="F36" s="26" t="s">
        <v>1130</v>
      </c>
      <c r="G36" s="27"/>
      <c r="H36" s="28"/>
      <c r="I36" s="29"/>
      <c r="J36" s="32"/>
      <c r="K36" s="31"/>
      <c r="L36" s="29"/>
      <c r="M36" s="30">
        <f t="shared" si="0"/>
        <v>0</v>
      </c>
      <c r="N36" s="30">
        <f t="shared" si="1"/>
        <v>0</v>
      </c>
      <c r="O36" s="27"/>
      <c r="P36" s="27"/>
      <c r="Q36" s="27"/>
    </row>
    <row r="37" spans="1:17" ht="23.4" x14ac:dyDescent="0.25">
      <c r="A37" s="24">
        <v>96901</v>
      </c>
      <c r="B37" s="25" t="s">
        <v>255</v>
      </c>
      <c r="C37" s="26">
        <v>10</v>
      </c>
      <c r="D37" s="26" t="s">
        <v>259</v>
      </c>
      <c r="E37" s="26" t="s">
        <v>67</v>
      </c>
      <c r="F37" s="26" t="s">
        <v>1130</v>
      </c>
      <c r="G37" s="27"/>
      <c r="H37" s="28"/>
      <c r="I37" s="29"/>
      <c r="J37" s="32"/>
      <c r="K37" s="31"/>
      <c r="L37" s="29"/>
      <c r="M37" s="30">
        <f t="shared" si="0"/>
        <v>0</v>
      </c>
      <c r="N37" s="30">
        <f t="shared" si="1"/>
        <v>0</v>
      </c>
      <c r="O37" s="27"/>
      <c r="P37" s="27"/>
      <c r="Q37" s="27"/>
    </row>
    <row r="38" spans="1:17" ht="23.4" x14ac:dyDescent="0.25">
      <c r="A38" s="24">
        <v>96902</v>
      </c>
      <c r="B38" s="25" t="s">
        <v>255</v>
      </c>
      <c r="C38" s="26">
        <v>15</v>
      </c>
      <c r="D38" s="26" t="s">
        <v>260</v>
      </c>
      <c r="E38" s="26" t="s">
        <v>67</v>
      </c>
      <c r="F38" s="26" t="s">
        <v>1130</v>
      </c>
      <c r="G38" s="27"/>
      <c r="H38" s="28"/>
      <c r="I38" s="29"/>
      <c r="J38" s="32"/>
      <c r="K38" s="31"/>
      <c r="L38" s="29"/>
      <c r="M38" s="30">
        <f t="shared" si="0"/>
        <v>0</v>
      </c>
      <c r="N38" s="30">
        <f t="shared" si="1"/>
        <v>0</v>
      </c>
      <c r="O38" s="27"/>
      <c r="P38" s="27"/>
      <c r="Q38" s="27"/>
    </row>
    <row r="39" spans="1:17" ht="23.4" x14ac:dyDescent="0.25">
      <c r="A39" s="33">
        <v>96903</v>
      </c>
      <c r="B39" s="25" t="s">
        <v>255</v>
      </c>
      <c r="C39" s="26">
        <v>15</v>
      </c>
      <c r="D39" s="26" t="s">
        <v>261</v>
      </c>
      <c r="E39" s="26" t="s">
        <v>67</v>
      </c>
      <c r="F39" s="26" t="s">
        <v>1130</v>
      </c>
      <c r="G39" s="27"/>
      <c r="H39" s="28"/>
      <c r="I39" s="42"/>
      <c r="J39" s="32"/>
      <c r="K39" s="31"/>
      <c r="L39" s="29"/>
      <c r="M39" s="30">
        <f t="shared" si="0"/>
        <v>0</v>
      </c>
      <c r="N39" s="30">
        <f t="shared" si="1"/>
        <v>0</v>
      </c>
      <c r="O39" s="27"/>
      <c r="P39" s="27"/>
      <c r="Q39" s="27"/>
    </row>
    <row r="40" spans="1:17" ht="23.4" x14ac:dyDescent="0.25">
      <c r="A40" s="33">
        <v>96918</v>
      </c>
      <c r="B40" s="25" t="s">
        <v>277</v>
      </c>
      <c r="C40" s="26">
        <v>3</v>
      </c>
      <c r="D40" s="26" t="s">
        <v>278</v>
      </c>
      <c r="E40" s="26" t="s">
        <v>67</v>
      </c>
      <c r="F40" s="26" t="s">
        <v>1130</v>
      </c>
      <c r="G40" s="27"/>
      <c r="H40" s="28"/>
      <c r="I40" s="29"/>
      <c r="J40" s="32"/>
      <c r="K40" s="31"/>
      <c r="L40" s="29"/>
      <c r="M40" s="30">
        <f t="shared" si="0"/>
        <v>0</v>
      </c>
      <c r="N40" s="30">
        <f t="shared" si="1"/>
        <v>0</v>
      </c>
      <c r="O40" s="27"/>
      <c r="P40" s="27"/>
      <c r="Q40" s="27"/>
    </row>
    <row r="41" spans="1:17" ht="23.4" x14ac:dyDescent="0.25">
      <c r="A41" s="24">
        <v>96919</v>
      </c>
      <c r="B41" s="25" t="s">
        <v>277</v>
      </c>
      <c r="C41" s="26">
        <v>3</v>
      </c>
      <c r="D41" s="26" t="s">
        <v>279</v>
      </c>
      <c r="E41" s="26" t="s">
        <v>67</v>
      </c>
      <c r="F41" s="26" t="s">
        <v>1130</v>
      </c>
      <c r="G41" s="27"/>
      <c r="H41" s="28"/>
      <c r="I41" s="29"/>
      <c r="J41" s="32"/>
      <c r="K41" s="31"/>
      <c r="L41" s="29"/>
      <c r="M41" s="30">
        <f t="shared" si="0"/>
        <v>0</v>
      </c>
      <c r="N41" s="30">
        <f t="shared" si="1"/>
        <v>0</v>
      </c>
      <c r="O41" s="27"/>
      <c r="P41" s="27"/>
      <c r="Q41" s="27"/>
    </row>
    <row r="42" spans="1:17" ht="23.4" x14ac:dyDescent="0.25">
      <c r="A42" s="24">
        <v>96920</v>
      </c>
      <c r="B42" s="25" t="s">
        <v>277</v>
      </c>
      <c r="C42" s="26">
        <v>3</v>
      </c>
      <c r="D42" s="26" t="s">
        <v>280</v>
      </c>
      <c r="E42" s="26" t="s">
        <v>67</v>
      </c>
      <c r="F42" s="26" t="s">
        <v>1130</v>
      </c>
      <c r="G42" s="27"/>
      <c r="H42" s="28"/>
      <c r="I42" s="29"/>
      <c r="J42" s="32"/>
      <c r="K42" s="31"/>
      <c r="L42" s="29"/>
      <c r="M42" s="30">
        <f t="shared" si="0"/>
        <v>0</v>
      </c>
      <c r="N42" s="30">
        <f t="shared" si="1"/>
        <v>0</v>
      </c>
      <c r="O42" s="27"/>
      <c r="P42" s="27"/>
      <c r="Q42" s="27"/>
    </row>
    <row r="43" spans="1:17" ht="23.4" x14ac:dyDescent="0.25">
      <c r="A43" s="33">
        <v>96921</v>
      </c>
      <c r="B43" s="25" t="s">
        <v>277</v>
      </c>
      <c r="C43" s="26">
        <v>3</v>
      </c>
      <c r="D43" s="26" t="s">
        <v>281</v>
      </c>
      <c r="E43" s="26" t="s">
        <v>67</v>
      </c>
      <c r="F43" s="26" t="s">
        <v>1130</v>
      </c>
      <c r="G43" s="27"/>
      <c r="H43" s="28"/>
      <c r="I43" s="29"/>
      <c r="J43" s="32"/>
      <c r="K43" s="31"/>
      <c r="L43" s="29"/>
      <c r="M43" s="30">
        <f t="shared" si="0"/>
        <v>0</v>
      </c>
      <c r="N43" s="30">
        <f t="shared" si="1"/>
        <v>0</v>
      </c>
      <c r="O43" s="27"/>
      <c r="P43" s="27"/>
      <c r="Q43" s="27"/>
    </row>
    <row r="44" spans="1:17" ht="23.4" x14ac:dyDescent="0.25">
      <c r="A44" s="24">
        <v>96922</v>
      </c>
      <c r="B44" s="25" t="s">
        <v>277</v>
      </c>
      <c r="C44" s="26">
        <v>3</v>
      </c>
      <c r="D44" s="26" t="s">
        <v>282</v>
      </c>
      <c r="E44" s="26" t="s">
        <v>67</v>
      </c>
      <c r="F44" s="26" t="s">
        <v>1130</v>
      </c>
      <c r="G44" s="27"/>
      <c r="H44" s="28"/>
      <c r="I44" s="29"/>
      <c r="J44" s="32"/>
      <c r="K44" s="31"/>
      <c r="L44" s="29"/>
      <c r="M44" s="30">
        <f t="shared" si="0"/>
        <v>0</v>
      </c>
      <c r="N44" s="30">
        <f t="shared" si="1"/>
        <v>0</v>
      </c>
      <c r="O44" s="27"/>
      <c r="P44" s="27"/>
      <c r="Q44" s="27"/>
    </row>
    <row r="45" spans="1:17" ht="23.4" x14ac:dyDescent="0.25">
      <c r="A45" s="24">
        <v>96923</v>
      </c>
      <c r="B45" s="25" t="s">
        <v>277</v>
      </c>
      <c r="C45" s="26">
        <v>3</v>
      </c>
      <c r="D45" s="26" t="s">
        <v>283</v>
      </c>
      <c r="E45" s="26" t="s">
        <v>67</v>
      </c>
      <c r="F45" s="26" t="s">
        <v>1130</v>
      </c>
      <c r="G45" s="27"/>
      <c r="H45" s="28"/>
      <c r="I45" s="29"/>
      <c r="J45" s="32"/>
      <c r="K45" s="31"/>
      <c r="L45" s="29"/>
      <c r="M45" s="30">
        <f t="shared" si="0"/>
        <v>0</v>
      </c>
      <c r="N45" s="30">
        <f t="shared" si="1"/>
        <v>0</v>
      </c>
      <c r="O45" s="27"/>
      <c r="P45" s="27"/>
      <c r="Q45" s="27"/>
    </row>
    <row r="46" spans="1:17" ht="23.4" x14ac:dyDescent="0.25">
      <c r="A46" s="33">
        <v>96924</v>
      </c>
      <c r="B46" s="25" t="s">
        <v>284</v>
      </c>
      <c r="C46" s="26">
        <v>2</v>
      </c>
      <c r="D46" s="26" t="s">
        <v>285</v>
      </c>
      <c r="E46" s="26" t="s">
        <v>67</v>
      </c>
      <c r="F46" s="26" t="s">
        <v>1130</v>
      </c>
      <c r="G46" s="27"/>
      <c r="H46" s="28"/>
      <c r="I46" s="29"/>
      <c r="J46" s="32"/>
      <c r="K46" s="31"/>
      <c r="L46" s="29"/>
      <c r="M46" s="30">
        <f t="shared" si="0"/>
        <v>0</v>
      </c>
      <c r="N46" s="30">
        <f t="shared" si="1"/>
        <v>0</v>
      </c>
      <c r="O46" s="27"/>
      <c r="P46" s="27"/>
      <c r="Q46" s="27"/>
    </row>
    <row r="47" spans="1:17" ht="23.4" x14ac:dyDescent="0.25">
      <c r="A47" s="24">
        <v>96925</v>
      </c>
      <c r="B47" s="25" t="s">
        <v>286</v>
      </c>
      <c r="C47" s="26">
        <v>5</v>
      </c>
      <c r="D47" s="26" t="s">
        <v>287</v>
      </c>
      <c r="E47" s="26" t="s">
        <v>67</v>
      </c>
      <c r="F47" s="26" t="s">
        <v>1130</v>
      </c>
      <c r="G47" s="27"/>
      <c r="H47" s="28"/>
      <c r="I47" s="29"/>
      <c r="J47" s="32"/>
      <c r="K47" s="31"/>
      <c r="L47" s="29"/>
      <c r="M47" s="30">
        <f t="shared" si="0"/>
        <v>0</v>
      </c>
      <c r="N47" s="30">
        <f t="shared" si="1"/>
        <v>0</v>
      </c>
      <c r="O47" s="27"/>
      <c r="P47" s="27"/>
      <c r="Q47" s="27"/>
    </row>
    <row r="48" spans="1:17" ht="23.4" x14ac:dyDescent="0.25">
      <c r="A48" s="24">
        <v>96926</v>
      </c>
      <c r="B48" s="25" t="s">
        <v>286</v>
      </c>
      <c r="C48" s="26">
        <v>5</v>
      </c>
      <c r="D48" s="26" t="s">
        <v>288</v>
      </c>
      <c r="E48" s="26" t="s">
        <v>67</v>
      </c>
      <c r="F48" s="26" t="s">
        <v>1130</v>
      </c>
      <c r="G48" s="27"/>
      <c r="H48" s="28"/>
      <c r="I48" s="29"/>
      <c r="J48" s="32"/>
      <c r="K48" s="31"/>
      <c r="L48" s="29"/>
      <c r="M48" s="30">
        <f t="shared" si="0"/>
        <v>0</v>
      </c>
      <c r="N48" s="30">
        <f t="shared" si="1"/>
        <v>0</v>
      </c>
      <c r="O48" s="27"/>
      <c r="P48" s="27"/>
      <c r="Q48" s="27"/>
    </row>
    <row r="49" spans="1:17" ht="23.4" x14ac:dyDescent="0.25">
      <c r="A49" s="33">
        <v>96927</v>
      </c>
      <c r="B49" s="25" t="s">
        <v>286</v>
      </c>
      <c r="C49" s="26">
        <v>5</v>
      </c>
      <c r="D49" s="26" t="s">
        <v>289</v>
      </c>
      <c r="E49" s="26" t="s">
        <v>67</v>
      </c>
      <c r="F49" s="26" t="s">
        <v>1130</v>
      </c>
      <c r="G49" s="27"/>
      <c r="H49" s="28"/>
      <c r="I49" s="29"/>
      <c r="J49" s="32"/>
      <c r="K49" s="31"/>
      <c r="L49" s="29"/>
      <c r="M49" s="30">
        <f t="shared" si="0"/>
        <v>0</v>
      </c>
      <c r="N49" s="30">
        <f t="shared" si="1"/>
        <v>0</v>
      </c>
      <c r="O49" s="27"/>
      <c r="P49" s="27"/>
      <c r="Q49" s="27"/>
    </row>
    <row r="50" spans="1:17" ht="23.4" x14ac:dyDescent="0.25">
      <c r="A50" s="24">
        <v>96928</v>
      </c>
      <c r="B50" s="25" t="s">
        <v>286</v>
      </c>
      <c r="C50" s="26">
        <v>3</v>
      </c>
      <c r="D50" s="26" t="s">
        <v>290</v>
      </c>
      <c r="E50" s="26" t="s">
        <v>67</v>
      </c>
      <c r="F50" s="26" t="s">
        <v>1130</v>
      </c>
      <c r="G50" s="27"/>
      <c r="H50" s="28"/>
      <c r="I50" s="29"/>
      <c r="J50" s="32"/>
      <c r="K50" s="31"/>
      <c r="L50" s="29"/>
      <c r="M50" s="30">
        <f t="shared" si="0"/>
        <v>0</v>
      </c>
      <c r="N50" s="30">
        <f t="shared" si="1"/>
        <v>0</v>
      </c>
      <c r="O50" s="27"/>
      <c r="P50" s="27"/>
      <c r="Q50" s="27"/>
    </row>
    <row r="51" spans="1:17" ht="23.4" x14ac:dyDescent="0.25">
      <c r="A51" s="24">
        <v>96929</v>
      </c>
      <c r="B51" s="25" t="s">
        <v>286</v>
      </c>
      <c r="C51" s="26">
        <v>3</v>
      </c>
      <c r="D51" s="26" t="s">
        <v>291</v>
      </c>
      <c r="E51" s="26" t="s">
        <v>67</v>
      </c>
      <c r="F51" s="26" t="s">
        <v>1130</v>
      </c>
      <c r="G51" s="27"/>
      <c r="H51" s="28"/>
      <c r="I51" s="29"/>
      <c r="J51" s="32"/>
      <c r="K51" s="31"/>
      <c r="L51" s="29"/>
      <c r="M51" s="30">
        <f t="shared" si="0"/>
        <v>0</v>
      </c>
      <c r="N51" s="30">
        <f t="shared" si="1"/>
        <v>0</v>
      </c>
      <c r="O51" s="27"/>
      <c r="P51" s="27"/>
      <c r="Q51" s="27"/>
    </row>
    <row r="52" spans="1:17" ht="23.4" x14ac:dyDescent="0.25">
      <c r="A52" s="33">
        <v>96930</v>
      </c>
      <c r="B52" s="25" t="s">
        <v>286</v>
      </c>
      <c r="C52" s="26">
        <v>3</v>
      </c>
      <c r="D52" s="26" t="s">
        <v>292</v>
      </c>
      <c r="E52" s="26" t="s">
        <v>67</v>
      </c>
      <c r="F52" s="26" t="s">
        <v>1130</v>
      </c>
      <c r="G52" s="27"/>
      <c r="H52" s="28"/>
      <c r="I52" s="29"/>
      <c r="J52" s="32"/>
      <c r="K52" s="31"/>
      <c r="L52" s="29"/>
      <c r="M52" s="30">
        <f t="shared" si="0"/>
        <v>0</v>
      </c>
      <c r="N52" s="30">
        <f t="shared" si="1"/>
        <v>0</v>
      </c>
      <c r="O52" s="27"/>
      <c r="P52" s="27"/>
      <c r="Q52" s="27"/>
    </row>
    <row r="53" spans="1:17" ht="23.4" x14ac:dyDescent="0.25">
      <c r="A53" s="24">
        <v>96931</v>
      </c>
      <c r="B53" s="25" t="s">
        <v>293</v>
      </c>
      <c r="C53" s="26">
        <v>5</v>
      </c>
      <c r="D53" s="26" t="s">
        <v>294</v>
      </c>
      <c r="E53" s="26" t="s">
        <v>67</v>
      </c>
      <c r="F53" s="26" t="s">
        <v>1130</v>
      </c>
      <c r="G53" s="27"/>
      <c r="H53" s="28"/>
      <c r="I53" s="29"/>
      <c r="J53" s="32"/>
      <c r="K53" s="31"/>
      <c r="L53" s="29"/>
      <c r="M53" s="30">
        <f t="shared" si="0"/>
        <v>0</v>
      </c>
      <c r="N53" s="30">
        <f t="shared" si="1"/>
        <v>0</v>
      </c>
      <c r="O53" s="27"/>
      <c r="P53" s="27"/>
      <c r="Q53" s="27"/>
    </row>
    <row r="54" spans="1:17" ht="23.4" x14ac:dyDescent="0.25">
      <c r="A54" s="24">
        <v>96932</v>
      </c>
      <c r="B54" s="25" t="s">
        <v>293</v>
      </c>
      <c r="C54" s="26">
        <v>10</v>
      </c>
      <c r="D54" s="26" t="s">
        <v>295</v>
      </c>
      <c r="E54" s="26" t="s">
        <v>67</v>
      </c>
      <c r="F54" s="26" t="s">
        <v>1130</v>
      </c>
      <c r="G54" s="27"/>
      <c r="H54" s="28"/>
      <c r="I54" s="29"/>
      <c r="J54" s="32"/>
      <c r="K54" s="31"/>
      <c r="L54" s="29"/>
      <c r="M54" s="30">
        <f t="shared" si="0"/>
        <v>0</v>
      </c>
      <c r="N54" s="30">
        <f t="shared" si="1"/>
        <v>0</v>
      </c>
      <c r="O54" s="27"/>
      <c r="P54" s="27"/>
      <c r="Q54" s="27"/>
    </row>
    <row r="55" spans="1:17" ht="23.4" x14ac:dyDescent="0.25">
      <c r="A55" s="33">
        <v>96933</v>
      </c>
      <c r="B55" s="25" t="s">
        <v>293</v>
      </c>
      <c r="C55" s="26">
        <v>10</v>
      </c>
      <c r="D55" s="26" t="s">
        <v>296</v>
      </c>
      <c r="E55" s="26" t="s">
        <v>67</v>
      </c>
      <c r="F55" s="26" t="s">
        <v>1130</v>
      </c>
      <c r="G55" s="27"/>
      <c r="H55" s="28"/>
      <c r="I55" s="29"/>
      <c r="J55" s="32"/>
      <c r="K55" s="31"/>
      <c r="L55" s="29"/>
      <c r="M55" s="30">
        <f t="shared" si="0"/>
        <v>0</v>
      </c>
      <c r="N55" s="30">
        <f t="shared" si="1"/>
        <v>0</v>
      </c>
      <c r="O55" s="27"/>
      <c r="P55" s="27"/>
      <c r="Q55" s="27"/>
    </row>
    <row r="56" spans="1:17" ht="23.4" x14ac:dyDescent="0.25">
      <c r="A56" s="24">
        <v>96934</v>
      </c>
      <c r="B56" s="25" t="s">
        <v>293</v>
      </c>
      <c r="C56" s="26">
        <v>15</v>
      </c>
      <c r="D56" s="26" t="s">
        <v>297</v>
      </c>
      <c r="E56" s="26" t="s">
        <v>67</v>
      </c>
      <c r="F56" s="26" t="s">
        <v>1130</v>
      </c>
      <c r="G56" s="27"/>
      <c r="H56" s="28"/>
      <c r="I56" s="29"/>
      <c r="J56" s="32"/>
      <c r="K56" s="31"/>
      <c r="L56" s="29"/>
      <c r="M56" s="30">
        <f t="shared" si="0"/>
        <v>0</v>
      </c>
      <c r="N56" s="30">
        <f t="shared" si="1"/>
        <v>0</v>
      </c>
      <c r="O56" s="27"/>
      <c r="P56" s="27"/>
      <c r="Q56" s="27"/>
    </row>
    <row r="57" spans="1:17" ht="23.4" x14ac:dyDescent="0.25">
      <c r="A57" s="24">
        <v>96935</v>
      </c>
      <c r="B57" s="25" t="s">
        <v>293</v>
      </c>
      <c r="C57" s="26">
        <v>15</v>
      </c>
      <c r="D57" s="26" t="s">
        <v>298</v>
      </c>
      <c r="E57" s="26" t="s">
        <v>67</v>
      </c>
      <c r="F57" s="26" t="s">
        <v>1130</v>
      </c>
      <c r="G57" s="27"/>
      <c r="H57" s="28"/>
      <c r="I57" s="29"/>
      <c r="J57" s="32"/>
      <c r="K57" s="31"/>
      <c r="L57" s="29"/>
      <c r="M57" s="30">
        <f t="shared" si="0"/>
        <v>0</v>
      </c>
      <c r="N57" s="30">
        <f t="shared" si="1"/>
        <v>0</v>
      </c>
      <c r="O57" s="27"/>
      <c r="P57" s="27"/>
      <c r="Q57" s="27"/>
    </row>
    <row r="58" spans="1:17" ht="23.4" x14ac:dyDescent="0.25">
      <c r="A58" s="33">
        <v>96936</v>
      </c>
      <c r="B58" s="25" t="s">
        <v>293</v>
      </c>
      <c r="C58" s="26">
        <v>10</v>
      </c>
      <c r="D58" s="26" t="s">
        <v>299</v>
      </c>
      <c r="E58" s="26" t="s">
        <v>67</v>
      </c>
      <c r="F58" s="26" t="s">
        <v>1130</v>
      </c>
      <c r="G58" s="27"/>
      <c r="H58" s="28"/>
      <c r="I58" s="29"/>
      <c r="J58" s="32"/>
      <c r="K58" s="31"/>
      <c r="L58" s="29"/>
      <c r="M58" s="30">
        <f t="shared" si="0"/>
        <v>0</v>
      </c>
      <c r="N58" s="30">
        <f t="shared" si="1"/>
        <v>0</v>
      </c>
      <c r="O58" s="27"/>
      <c r="P58" s="27"/>
      <c r="Q58" s="27"/>
    </row>
    <row r="59" spans="1:17" ht="23.4" x14ac:dyDescent="0.25">
      <c r="A59" s="24">
        <v>96937</v>
      </c>
      <c r="B59" s="25" t="s">
        <v>293</v>
      </c>
      <c r="C59" s="26">
        <v>10</v>
      </c>
      <c r="D59" s="26" t="s">
        <v>300</v>
      </c>
      <c r="E59" s="26" t="s">
        <v>67</v>
      </c>
      <c r="F59" s="26" t="s">
        <v>1130</v>
      </c>
      <c r="G59" s="27"/>
      <c r="H59" s="28"/>
      <c r="I59" s="29"/>
      <c r="J59" s="32"/>
      <c r="K59" s="31"/>
      <c r="L59" s="29"/>
      <c r="M59" s="30">
        <f t="shared" si="0"/>
        <v>0</v>
      </c>
      <c r="N59" s="30">
        <f t="shared" si="1"/>
        <v>0</v>
      </c>
      <c r="O59" s="27"/>
      <c r="P59" s="27"/>
      <c r="Q59" s="27"/>
    </row>
    <row r="60" spans="1:17" ht="34.799999999999997" x14ac:dyDescent="0.25">
      <c r="A60" s="24">
        <v>96938</v>
      </c>
      <c r="B60" s="25" t="s">
        <v>301</v>
      </c>
      <c r="C60" s="26">
        <v>10</v>
      </c>
      <c r="D60" s="26" t="s">
        <v>302</v>
      </c>
      <c r="E60" s="26" t="s">
        <v>67</v>
      </c>
      <c r="F60" s="26" t="s">
        <v>1130</v>
      </c>
      <c r="G60" s="27"/>
      <c r="H60" s="28"/>
      <c r="I60" s="29"/>
      <c r="J60" s="32"/>
      <c r="K60" s="31"/>
      <c r="L60" s="29"/>
      <c r="M60" s="30">
        <f t="shared" si="0"/>
        <v>0</v>
      </c>
      <c r="N60" s="30">
        <f t="shared" si="1"/>
        <v>0</v>
      </c>
      <c r="O60" s="27"/>
      <c r="P60" s="27"/>
      <c r="Q60" s="27"/>
    </row>
    <row r="61" spans="1:17" ht="34.799999999999997" x14ac:dyDescent="0.25">
      <c r="A61" s="33">
        <v>96951</v>
      </c>
      <c r="B61" s="25" t="s">
        <v>301</v>
      </c>
      <c r="C61" s="26">
        <v>10</v>
      </c>
      <c r="D61" s="26" t="s">
        <v>316</v>
      </c>
      <c r="E61" s="26" t="s">
        <v>67</v>
      </c>
      <c r="F61" s="26" t="s">
        <v>1130</v>
      </c>
      <c r="G61" s="27"/>
      <c r="H61" s="28"/>
      <c r="I61" s="29"/>
      <c r="J61" s="32"/>
      <c r="K61" s="31"/>
      <c r="L61" s="29"/>
      <c r="M61" s="30">
        <f t="shared" ref="M61:M117" si="2">SUM(C61*J61)</f>
        <v>0</v>
      </c>
      <c r="N61" s="30">
        <f t="shared" ref="N61:N117" si="3">SUM(C61*L61)</f>
        <v>0</v>
      </c>
      <c r="O61" s="27"/>
      <c r="P61" s="27"/>
      <c r="Q61" s="27"/>
    </row>
    <row r="62" spans="1:17" ht="34.799999999999997" x14ac:dyDescent="0.25">
      <c r="A62" s="24">
        <v>96952</v>
      </c>
      <c r="B62" s="25" t="s">
        <v>301</v>
      </c>
      <c r="C62" s="26">
        <v>20</v>
      </c>
      <c r="D62" s="26" t="s">
        <v>318</v>
      </c>
      <c r="E62" s="26" t="s">
        <v>67</v>
      </c>
      <c r="F62" s="26" t="s">
        <v>1130</v>
      </c>
      <c r="G62" s="27"/>
      <c r="H62" s="28"/>
      <c r="I62" s="29"/>
      <c r="J62" s="32"/>
      <c r="K62" s="31"/>
      <c r="L62" s="29"/>
      <c r="M62" s="30">
        <f t="shared" si="2"/>
        <v>0</v>
      </c>
      <c r="N62" s="30">
        <f t="shared" si="3"/>
        <v>0</v>
      </c>
      <c r="O62" s="27"/>
      <c r="P62" s="27"/>
      <c r="Q62" s="27"/>
    </row>
    <row r="63" spans="1:17" ht="34.799999999999997" x14ac:dyDescent="0.25">
      <c r="A63" s="24">
        <v>96953</v>
      </c>
      <c r="B63" s="25" t="s">
        <v>301</v>
      </c>
      <c r="C63" s="26">
        <v>20</v>
      </c>
      <c r="D63" s="26" t="s">
        <v>320</v>
      </c>
      <c r="E63" s="26" t="s">
        <v>67</v>
      </c>
      <c r="F63" s="26" t="s">
        <v>1130</v>
      </c>
      <c r="G63" s="27"/>
      <c r="H63" s="28"/>
      <c r="I63" s="29"/>
      <c r="J63" s="32"/>
      <c r="K63" s="31"/>
      <c r="L63" s="29"/>
      <c r="M63" s="30">
        <f t="shared" si="2"/>
        <v>0</v>
      </c>
      <c r="N63" s="30">
        <f t="shared" si="3"/>
        <v>0</v>
      </c>
      <c r="O63" s="27"/>
      <c r="P63" s="27"/>
      <c r="Q63" s="27"/>
    </row>
    <row r="64" spans="1:17" ht="34.799999999999997" x14ac:dyDescent="0.25">
      <c r="A64" s="33">
        <v>96954</v>
      </c>
      <c r="B64" s="25" t="s">
        <v>301</v>
      </c>
      <c r="C64" s="26">
        <v>20</v>
      </c>
      <c r="D64" s="26" t="s">
        <v>321</v>
      </c>
      <c r="E64" s="26" t="s">
        <v>67</v>
      </c>
      <c r="F64" s="26" t="s">
        <v>1130</v>
      </c>
      <c r="G64" s="27"/>
      <c r="H64" s="28"/>
      <c r="I64" s="29"/>
      <c r="J64" s="32"/>
      <c r="K64" s="31"/>
      <c r="L64" s="29"/>
      <c r="M64" s="30">
        <f t="shared" si="2"/>
        <v>0</v>
      </c>
      <c r="N64" s="30">
        <f t="shared" si="3"/>
        <v>0</v>
      </c>
      <c r="O64" s="27"/>
      <c r="P64" s="27"/>
      <c r="Q64" s="27"/>
    </row>
    <row r="65" spans="1:17" ht="34.799999999999997" x14ac:dyDescent="0.25">
      <c r="A65" s="24">
        <v>96955</v>
      </c>
      <c r="B65" s="25" t="s">
        <v>301</v>
      </c>
      <c r="C65" s="26">
        <v>20</v>
      </c>
      <c r="D65" s="26" t="s">
        <v>322</v>
      </c>
      <c r="E65" s="26" t="s">
        <v>67</v>
      </c>
      <c r="F65" s="26" t="s">
        <v>1130</v>
      </c>
      <c r="G65" s="27"/>
      <c r="H65" s="28"/>
      <c r="I65" s="29"/>
      <c r="J65" s="32"/>
      <c r="K65" s="31"/>
      <c r="L65" s="29"/>
      <c r="M65" s="30">
        <f t="shared" si="2"/>
        <v>0</v>
      </c>
      <c r="N65" s="30">
        <f t="shared" si="3"/>
        <v>0</v>
      </c>
      <c r="O65" s="27"/>
      <c r="P65" s="27"/>
      <c r="Q65" s="27"/>
    </row>
    <row r="66" spans="1:17" ht="34.799999999999997" x14ac:dyDescent="0.25">
      <c r="A66" s="24">
        <v>96956</v>
      </c>
      <c r="B66" s="25" t="s">
        <v>324</v>
      </c>
      <c r="C66" s="26">
        <v>20</v>
      </c>
      <c r="D66" s="26" t="s">
        <v>325</v>
      </c>
      <c r="E66" s="26" t="s">
        <v>67</v>
      </c>
      <c r="F66" s="26" t="s">
        <v>1130</v>
      </c>
      <c r="G66" s="27"/>
      <c r="H66" s="28"/>
      <c r="I66" s="29"/>
      <c r="J66" s="32"/>
      <c r="K66" s="31"/>
      <c r="L66" s="29"/>
      <c r="M66" s="30">
        <f t="shared" si="2"/>
        <v>0</v>
      </c>
      <c r="N66" s="30">
        <f t="shared" si="3"/>
        <v>0</v>
      </c>
      <c r="O66" s="27"/>
      <c r="P66" s="27"/>
      <c r="Q66" s="27"/>
    </row>
    <row r="67" spans="1:17" ht="34.799999999999997" x14ac:dyDescent="0.25">
      <c r="A67" s="33">
        <v>96957</v>
      </c>
      <c r="B67" s="25" t="s">
        <v>324</v>
      </c>
      <c r="C67" s="26">
        <v>25</v>
      </c>
      <c r="D67" s="26" t="s">
        <v>327</v>
      </c>
      <c r="E67" s="26" t="s">
        <v>67</v>
      </c>
      <c r="F67" s="26" t="s">
        <v>1130</v>
      </c>
      <c r="G67" s="27"/>
      <c r="H67" s="28"/>
      <c r="I67" s="29"/>
      <c r="J67" s="32"/>
      <c r="K67" s="31"/>
      <c r="L67" s="29"/>
      <c r="M67" s="30">
        <f t="shared" si="2"/>
        <v>0</v>
      </c>
      <c r="N67" s="30">
        <f t="shared" si="3"/>
        <v>0</v>
      </c>
      <c r="O67" s="27"/>
      <c r="P67" s="27"/>
      <c r="Q67" s="27"/>
    </row>
    <row r="68" spans="1:17" ht="34.799999999999997" x14ac:dyDescent="0.25">
      <c r="A68" s="24">
        <v>96958</v>
      </c>
      <c r="B68" s="25" t="s">
        <v>324</v>
      </c>
      <c r="C68" s="26">
        <v>25</v>
      </c>
      <c r="D68" s="26" t="s">
        <v>329</v>
      </c>
      <c r="E68" s="26" t="s">
        <v>67</v>
      </c>
      <c r="F68" s="26" t="s">
        <v>1130</v>
      </c>
      <c r="G68" s="27"/>
      <c r="H68" s="28"/>
      <c r="I68" s="29"/>
      <c r="J68" s="32"/>
      <c r="K68" s="31"/>
      <c r="L68" s="29"/>
      <c r="M68" s="30">
        <f t="shared" si="2"/>
        <v>0</v>
      </c>
      <c r="N68" s="30">
        <f t="shared" si="3"/>
        <v>0</v>
      </c>
      <c r="O68" s="27"/>
      <c r="P68" s="27"/>
      <c r="Q68" s="27"/>
    </row>
    <row r="69" spans="1:17" ht="34.799999999999997" x14ac:dyDescent="0.25">
      <c r="A69" s="24">
        <v>96959</v>
      </c>
      <c r="B69" s="25" t="s">
        <v>324</v>
      </c>
      <c r="C69" s="26">
        <v>25</v>
      </c>
      <c r="D69" s="26" t="s">
        <v>331</v>
      </c>
      <c r="E69" s="26" t="s">
        <v>67</v>
      </c>
      <c r="F69" s="26" t="s">
        <v>1130</v>
      </c>
      <c r="G69" s="27"/>
      <c r="H69" s="28"/>
      <c r="I69" s="29"/>
      <c r="J69" s="32"/>
      <c r="K69" s="31"/>
      <c r="L69" s="29"/>
      <c r="M69" s="30">
        <f t="shared" si="2"/>
        <v>0</v>
      </c>
      <c r="N69" s="30">
        <f t="shared" si="3"/>
        <v>0</v>
      </c>
      <c r="O69" s="27"/>
      <c r="P69" s="27"/>
      <c r="Q69" s="27"/>
    </row>
    <row r="70" spans="1:17" ht="34.799999999999997" x14ac:dyDescent="0.25">
      <c r="A70" s="33">
        <v>96960</v>
      </c>
      <c r="B70" s="25" t="s">
        <v>324</v>
      </c>
      <c r="C70" s="26">
        <v>25</v>
      </c>
      <c r="D70" s="26" t="s">
        <v>333</v>
      </c>
      <c r="E70" s="26" t="s">
        <v>67</v>
      </c>
      <c r="F70" s="26" t="s">
        <v>1130</v>
      </c>
      <c r="G70" s="27"/>
      <c r="H70" s="28"/>
      <c r="I70" s="29"/>
      <c r="J70" s="32"/>
      <c r="K70" s="31"/>
      <c r="L70" s="29"/>
      <c r="M70" s="30">
        <f t="shared" si="2"/>
        <v>0</v>
      </c>
      <c r="N70" s="30">
        <f t="shared" si="3"/>
        <v>0</v>
      </c>
      <c r="O70" s="27"/>
      <c r="P70" s="27"/>
      <c r="Q70" s="27"/>
    </row>
    <row r="71" spans="1:17" ht="34.799999999999997" x14ac:dyDescent="0.25">
      <c r="A71" s="24">
        <v>96961</v>
      </c>
      <c r="B71" s="25" t="s">
        <v>324</v>
      </c>
      <c r="C71" s="26">
        <v>25</v>
      </c>
      <c r="D71" s="26" t="s">
        <v>335</v>
      </c>
      <c r="E71" s="26" t="s">
        <v>67</v>
      </c>
      <c r="F71" s="26" t="s">
        <v>1130</v>
      </c>
      <c r="G71" s="27"/>
      <c r="H71" s="28"/>
      <c r="I71" s="29"/>
      <c r="J71" s="32"/>
      <c r="K71" s="31"/>
      <c r="L71" s="29"/>
      <c r="M71" s="30">
        <f t="shared" si="2"/>
        <v>0</v>
      </c>
      <c r="N71" s="30">
        <f t="shared" si="3"/>
        <v>0</v>
      </c>
      <c r="O71" s="27"/>
      <c r="P71" s="27"/>
      <c r="Q71" s="27"/>
    </row>
    <row r="72" spans="1:17" ht="34.799999999999997" x14ac:dyDescent="0.25">
      <c r="A72" s="24">
        <v>96962</v>
      </c>
      <c r="B72" s="25" t="s">
        <v>324</v>
      </c>
      <c r="C72" s="26">
        <v>25</v>
      </c>
      <c r="D72" s="26" t="s">
        <v>337</v>
      </c>
      <c r="E72" s="26" t="s">
        <v>67</v>
      </c>
      <c r="F72" s="26" t="s">
        <v>1130</v>
      </c>
      <c r="G72" s="27"/>
      <c r="H72" s="28"/>
      <c r="I72" s="29"/>
      <c r="J72" s="32"/>
      <c r="K72" s="31"/>
      <c r="L72" s="29"/>
      <c r="M72" s="30">
        <f t="shared" si="2"/>
        <v>0</v>
      </c>
      <c r="N72" s="30">
        <f t="shared" si="3"/>
        <v>0</v>
      </c>
      <c r="O72" s="27"/>
      <c r="P72" s="27"/>
      <c r="Q72" s="27"/>
    </row>
    <row r="73" spans="1:17" ht="34.799999999999997" x14ac:dyDescent="0.25">
      <c r="A73" s="33">
        <v>96963</v>
      </c>
      <c r="B73" s="25" t="s">
        <v>324</v>
      </c>
      <c r="C73" s="26">
        <v>25</v>
      </c>
      <c r="D73" s="26" t="s">
        <v>338</v>
      </c>
      <c r="E73" s="26" t="s">
        <v>67</v>
      </c>
      <c r="F73" s="26" t="s">
        <v>1130</v>
      </c>
      <c r="G73" s="27"/>
      <c r="H73" s="28"/>
      <c r="I73" s="29"/>
      <c r="J73" s="32"/>
      <c r="K73" s="31"/>
      <c r="L73" s="29"/>
      <c r="M73" s="30">
        <f t="shared" si="2"/>
        <v>0</v>
      </c>
      <c r="N73" s="30">
        <f t="shared" si="3"/>
        <v>0</v>
      </c>
      <c r="O73" s="27"/>
      <c r="P73" s="27"/>
      <c r="Q73" s="27"/>
    </row>
    <row r="74" spans="1:17" ht="34.799999999999997" x14ac:dyDescent="0.25">
      <c r="A74" s="24">
        <v>96964</v>
      </c>
      <c r="B74" s="25" t="s">
        <v>324</v>
      </c>
      <c r="C74" s="26">
        <v>25</v>
      </c>
      <c r="D74" s="26" t="s">
        <v>340</v>
      </c>
      <c r="E74" s="26" t="s">
        <v>67</v>
      </c>
      <c r="F74" s="26" t="s">
        <v>1130</v>
      </c>
      <c r="G74" s="27"/>
      <c r="H74" s="28"/>
      <c r="I74" s="29"/>
      <c r="J74" s="32"/>
      <c r="K74" s="31"/>
      <c r="L74" s="29"/>
      <c r="M74" s="30">
        <f t="shared" si="2"/>
        <v>0</v>
      </c>
      <c r="N74" s="30">
        <f t="shared" si="3"/>
        <v>0</v>
      </c>
      <c r="O74" s="27"/>
      <c r="P74" s="27"/>
      <c r="Q74" s="27"/>
    </row>
    <row r="75" spans="1:17" ht="34.799999999999997" x14ac:dyDescent="0.25">
      <c r="A75" s="24">
        <v>96965</v>
      </c>
      <c r="B75" s="25" t="s">
        <v>324</v>
      </c>
      <c r="C75" s="26">
        <v>20</v>
      </c>
      <c r="D75" s="26" t="s">
        <v>342</v>
      </c>
      <c r="E75" s="26" t="s">
        <v>67</v>
      </c>
      <c r="F75" s="26" t="s">
        <v>1130</v>
      </c>
      <c r="G75" s="27"/>
      <c r="H75" s="28"/>
      <c r="I75" s="29"/>
      <c r="J75" s="32"/>
      <c r="K75" s="31"/>
      <c r="L75" s="29"/>
      <c r="M75" s="30">
        <f t="shared" si="2"/>
        <v>0</v>
      </c>
      <c r="N75" s="30">
        <f t="shared" si="3"/>
        <v>0</v>
      </c>
      <c r="O75" s="27"/>
      <c r="P75" s="27"/>
      <c r="Q75" s="27"/>
    </row>
    <row r="76" spans="1:17" ht="34.799999999999997" x14ac:dyDescent="0.25">
      <c r="A76" s="33">
        <v>96966</v>
      </c>
      <c r="B76" s="25" t="s">
        <v>324</v>
      </c>
      <c r="C76" s="26">
        <v>40</v>
      </c>
      <c r="D76" s="26" t="s">
        <v>343</v>
      </c>
      <c r="E76" s="26" t="s">
        <v>67</v>
      </c>
      <c r="F76" s="26" t="s">
        <v>1130</v>
      </c>
      <c r="G76" s="27"/>
      <c r="H76" s="28"/>
      <c r="I76" s="29"/>
      <c r="J76" s="32"/>
      <c r="K76" s="31"/>
      <c r="L76" s="29"/>
      <c r="M76" s="30">
        <f t="shared" si="2"/>
        <v>0</v>
      </c>
      <c r="N76" s="30">
        <f t="shared" si="3"/>
        <v>0</v>
      </c>
      <c r="O76" s="27"/>
      <c r="P76" s="27"/>
      <c r="Q76" s="27"/>
    </row>
    <row r="77" spans="1:17" ht="34.799999999999997" x14ac:dyDescent="0.25">
      <c r="A77" s="24">
        <v>96967</v>
      </c>
      <c r="B77" s="25" t="s">
        <v>324</v>
      </c>
      <c r="C77" s="26">
        <v>40</v>
      </c>
      <c r="D77" s="26" t="s">
        <v>345</v>
      </c>
      <c r="E77" s="26" t="s">
        <v>67</v>
      </c>
      <c r="F77" s="26" t="s">
        <v>1130</v>
      </c>
      <c r="G77" s="27"/>
      <c r="H77" s="28"/>
      <c r="I77" s="29"/>
      <c r="J77" s="32"/>
      <c r="K77" s="31"/>
      <c r="L77" s="29"/>
      <c r="M77" s="30">
        <f t="shared" si="2"/>
        <v>0</v>
      </c>
      <c r="N77" s="30">
        <f t="shared" si="3"/>
        <v>0</v>
      </c>
      <c r="O77" s="27"/>
      <c r="P77" s="27"/>
      <c r="Q77" s="27"/>
    </row>
    <row r="78" spans="1:17" ht="34.799999999999997" x14ac:dyDescent="0.25">
      <c r="A78" s="24">
        <v>96968</v>
      </c>
      <c r="B78" s="25" t="s">
        <v>324</v>
      </c>
      <c r="C78" s="26">
        <v>40</v>
      </c>
      <c r="D78" s="26" t="s">
        <v>347</v>
      </c>
      <c r="E78" s="26" t="s">
        <v>67</v>
      </c>
      <c r="F78" s="26" t="s">
        <v>1130</v>
      </c>
      <c r="G78" s="27"/>
      <c r="H78" s="28"/>
      <c r="I78" s="29"/>
      <c r="J78" s="32"/>
      <c r="K78" s="31"/>
      <c r="L78" s="29"/>
      <c r="M78" s="30">
        <f t="shared" si="2"/>
        <v>0</v>
      </c>
      <c r="N78" s="30">
        <f t="shared" si="3"/>
        <v>0</v>
      </c>
      <c r="O78" s="27"/>
      <c r="P78" s="27"/>
      <c r="Q78" s="27"/>
    </row>
    <row r="79" spans="1:17" ht="34.799999999999997" x14ac:dyDescent="0.25">
      <c r="A79" s="33">
        <v>96969</v>
      </c>
      <c r="B79" s="25" t="s">
        <v>324</v>
      </c>
      <c r="C79" s="26">
        <v>40</v>
      </c>
      <c r="D79" s="26" t="s">
        <v>349</v>
      </c>
      <c r="E79" s="26" t="s">
        <v>67</v>
      </c>
      <c r="F79" s="26" t="s">
        <v>1130</v>
      </c>
      <c r="G79" s="27"/>
      <c r="H79" s="28"/>
      <c r="I79" s="29"/>
      <c r="J79" s="32"/>
      <c r="K79" s="31"/>
      <c r="L79" s="29"/>
      <c r="M79" s="30">
        <f t="shared" si="2"/>
        <v>0</v>
      </c>
      <c r="N79" s="30">
        <f t="shared" si="3"/>
        <v>0</v>
      </c>
      <c r="O79" s="27"/>
      <c r="P79" s="27"/>
      <c r="Q79" s="27"/>
    </row>
    <row r="80" spans="1:17" ht="34.799999999999997" x14ac:dyDescent="0.25">
      <c r="A80" s="24">
        <v>96970</v>
      </c>
      <c r="B80" s="25" t="s">
        <v>324</v>
      </c>
      <c r="C80" s="26">
        <v>50</v>
      </c>
      <c r="D80" s="26" t="s">
        <v>351</v>
      </c>
      <c r="E80" s="26" t="s">
        <v>67</v>
      </c>
      <c r="F80" s="26" t="s">
        <v>1130</v>
      </c>
      <c r="G80" s="27"/>
      <c r="H80" s="28"/>
      <c r="I80" s="29"/>
      <c r="J80" s="32"/>
      <c r="K80" s="31"/>
      <c r="L80" s="29"/>
      <c r="M80" s="30">
        <f t="shared" si="2"/>
        <v>0</v>
      </c>
      <c r="N80" s="30">
        <f t="shared" si="3"/>
        <v>0</v>
      </c>
      <c r="O80" s="27"/>
      <c r="P80" s="27"/>
      <c r="Q80" s="27"/>
    </row>
    <row r="81" spans="1:17" ht="34.799999999999997" x14ac:dyDescent="0.25">
      <c r="A81" s="24">
        <v>96971</v>
      </c>
      <c r="B81" s="25" t="s">
        <v>324</v>
      </c>
      <c r="C81" s="26">
        <v>50</v>
      </c>
      <c r="D81" s="26" t="s">
        <v>353</v>
      </c>
      <c r="E81" s="26" t="s">
        <v>67</v>
      </c>
      <c r="F81" s="26" t="s">
        <v>1130</v>
      </c>
      <c r="G81" s="27"/>
      <c r="H81" s="28"/>
      <c r="I81" s="29"/>
      <c r="J81" s="32"/>
      <c r="K81" s="31"/>
      <c r="L81" s="29"/>
      <c r="M81" s="30">
        <f t="shared" si="2"/>
        <v>0</v>
      </c>
      <c r="N81" s="30">
        <f t="shared" si="3"/>
        <v>0</v>
      </c>
      <c r="O81" s="27"/>
      <c r="P81" s="27"/>
      <c r="Q81" s="27"/>
    </row>
    <row r="82" spans="1:17" ht="34.799999999999997" x14ac:dyDescent="0.25">
      <c r="A82" s="33">
        <v>96972</v>
      </c>
      <c r="B82" s="25" t="s">
        <v>324</v>
      </c>
      <c r="C82" s="26">
        <v>50</v>
      </c>
      <c r="D82" s="26" t="s">
        <v>355</v>
      </c>
      <c r="E82" s="26" t="s">
        <v>67</v>
      </c>
      <c r="F82" s="26" t="s">
        <v>1130</v>
      </c>
      <c r="G82" s="27"/>
      <c r="H82" s="28"/>
      <c r="I82" s="29"/>
      <c r="J82" s="32"/>
      <c r="K82" s="31"/>
      <c r="L82" s="29"/>
      <c r="M82" s="30">
        <f t="shared" si="2"/>
        <v>0</v>
      </c>
      <c r="N82" s="30">
        <f t="shared" si="3"/>
        <v>0</v>
      </c>
      <c r="O82" s="27"/>
      <c r="P82" s="27"/>
      <c r="Q82" s="27"/>
    </row>
    <row r="83" spans="1:17" ht="34.799999999999997" x14ac:dyDescent="0.25">
      <c r="A83" s="24">
        <v>96973</v>
      </c>
      <c r="B83" s="25" t="s">
        <v>324</v>
      </c>
      <c r="C83" s="26">
        <v>40</v>
      </c>
      <c r="D83" s="26" t="s">
        <v>357</v>
      </c>
      <c r="E83" s="26" t="s">
        <v>67</v>
      </c>
      <c r="F83" s="26" t="s">
        <v>1130</v>
      </c>
      <c r="G83" s="27"/>
      <c r="H83" s="28"/>
      <c r="I83" s="29"/>
      <c r="J83" s="32"/>
      <c r="K83" s="31"/>
      <c r="L83" s="29"/>
      <c r="M83" s="30">
        <f t="shared" si="2"/>
        <v>0</v>
      </c>
      <c r="N83" s="30">
        <f t="shared" si="3"/>
        <v>0</v>
      </c>
      <c r="O83" s="27"/>
      <c r="P83" s="27"/>
      <c r="Q83" s="27"/>
    </row>
    <row r="84" spans="1:17" ht="34.799999999999997" x14ac:dyDescent="0.25">
      <c r="A84" s="24">
        <v>96974</v>
      </c>
      <c r="B84" s="25" t="s">
        <v>324</v>
      </c>
      <c r="C84" s="26">
        <v>40</v>
      </c>
      <c r="D84" s="26" t="s">
        <v>359</v>
      </c>
      <c r="E84" s="26" t="s">
        <v>67</v>
      </c>
      <c r="F84" s="26" t="s">
        <v>1130</v>
      </c>
      <c r="G84" s="27"/>
      <c r="H84" s="28"/>
      <c r="I84" s="29"/>
      <c r="J84" s="32"/>
      <c r="K84" s="31"/>
      <c r="L84" s="29"/>
      <c r="M84" s="30">
        <f t="shared" si="2"/>
        <v>0</v>
      </c>
      <c r="N84" s="30">
        <f t="shared" si="3"/>
        <v>0</v>
      </c>
      <c r="O84" s="27"/>
      <c r="P84" s="27"/>
      <c r="Q84" s="27"/>
    </row>
    <row r="85" spans="1:17" ht="34.799999999999997" x14ac:dyDescent="0.25">
      <c r="A85" s="33">
        <v>96975</v>
      </c>
      <c r="B85" s="25" t="s">
        <v>324</v>
      </c>
      <c r="C85" s="26">
        <v>15</v>
      </c>
      <c r="D85" s="26" t="s">
        <v>360</v>
      </c>
      <c r="E85" s="26" t="s">
        <v>67</v>
      </c>
      <c r="F85" s="26" t="s">
        <v>1130</v>
      </c>
      <c r="G85" s="27"/>
      <c r="H85" s="28"/>
      <c r="I85" s="29"/>
      <c r="J85" s="32"/>
      <c r="K85" s="31"/>
      <c r="L85" s="29"/>
      <c r="M85" s="30">
        <f t="shared" si="2"/>
        <v>0</v>
      </c>
      <c r="N85" s="30">
        <f t="shared" si="3"/>
        <v>0</v>
      </c>
      <c r="O85" s="27"/>
      <c r="P85" s="27"/>
      <c r="Q85" s="27"/>
    </row>
    <row r="86" spans="1:17" ht="34.799999999999997" x14ac:dyDescent="0.25">
      <c r="A86" s="24">
        <v>96976</v>
      </c>
      <c r="B86" s="25" t="s">
        <v>324</v>
      </c>
      <c r="C86" s="26">
        <v>15</v>
      </c>
      <c r="D86" s="26" t="s">
        <v>345</v>
      </c>
      <c r="E86" s="26" t="s">
        <v>67</v>
      </c>
      <c r="F86" s="26" t="s">
        <v>1130</v>
      </c>
      <c r="G86" s="27"/>
      <c r="H86" s="28"/>
      <c r="I86" s="29"/>
      <c r="J86" s="32"/>
      <c r="K86" s="31"/>
      <c r="L86" s="29"/>
      <c r="M86" s="30">
        <f t="shared" si="2"/>
        <v>0</v>
      </c>
      <c r="N86" s="30">
        <f t="shared" si="3"/>
        <v>0</v>
      </c>
      <c r="O86" s="27"/>
      <c r="P86" s="27"/>
      <c r="Q86" s="27"/>
    </row>
    <row r="87" spans="1:17" ht="34.799999999999997" x14ac:dyDescent="0.25">
      <c r="A87" s="24">
        <v>96977</v>
      </c>
      <c r="B87" s="25" t="s">
        <v>324</v>
      </c>
      <c r="C87" s="26">
        <v>15</v>
      </c>
      <c r="D87" s="26" t="s">
        <v>347</v>
      </c>
      <c r="E87" s="26" t="s">
        <v>67</v>
      </c>
      <c r="F87" s="26" t="s">
        <v>1130</v>
      </c>
      <c r="G87" s="27"/>
      <c r="H87" s="28"/>
      <c r="I87" s="29"/>
      <c r="J87" s="32"/>
      <c r="K87" s="31"/>
      <c r="L87" s="29"/>
      <c r="M87" s="30">
        <f t="shared" si="2"/>
        <v>0</v>
      </c>
      <c r="N87" s="30">
        <f t="shared" si="3"/>
        <v>0</v>
      </c>
      <c r="O87" s="27"/>
      <c r="P87" s="27"/>
      <c r="Q87" s="27"/>
    </row>
    <row r="88" spans="1:17" ht="34.799999999999997" x14ac:dyDescent="0.25">
      <c r="A88" s="33">
        <v>96978</v>
      </c>
      <c r="B88" s="25" t="s">
        <v>324</v>
      </c>
      <c r="C88" s="26">
        <v>15</v>
      </c>
      <c r="D88" s="26" t="s">
        <v>362</v>
      </c>
      <c r="E88" s="26" t="s">
        <v>67</v>
      </c>
      <c r="F88" s="26" t="s">
        <v>1130</v>
      </c>
      <c r="G88" s="27"/>
      <c r="H88" s="28"/>
      <c r="I88" s="29"/>
      <c r="J88" s="32"/>
      <c r="K88" s="31"/>
      <c r="L88" s="29"/>
      <c r="M88" s="30">
        <f t="shared" si="2"/>
        <v>0</v>
      </c>
      <c r="N88" s="30">
        <f t="shared" si="3"/>
        <v>0</v>
      </c>
      <c r="O88" s="27"/>
      <c r="P88" s="27"/>
      <c r="Q88" s="27"/>
    </row>
    <row r="89" spans="1:17" ht="34.799999999999997" x14ac:dyDescent="0.25">
      <c r="A89" s="24">
        <v>96979</v>
      </c>
      <c r="B89" s="25" t="s">
        <v>324</v>
      </c>
      <c r="C89" s="26">
        <v>15</v>
      </c>
      <c r="D89" s="26" t="s">
        <v>364</v>
      </c>
      <c r="E89" s="26" t="s">
        <v>67</v>
      </c>
      <c r="F89" s="26" t="s">
        <v>1130</v>
      </c>
      <c r="G89" s="27"/>
      <c r="H89" s="28"/>
      <c r="I89" s="29"/>
      <c r="J89" s="32"/>
      <c r="K89" s="31"/>
      <c r="L89" s="29"/>
      <c r="M89" s="30">
        <f t="shared" si="2"/>
        <v>0</v>
      </c>
      <c r="N89" s="30">
        <f t="shared" si="3"/>
        <v>0</v>
      </c>
      <c r="O89" s="27"/>
      <c r="P89" s="27"/>
      <c r="Q89" s="27"/>
    </row>
    <row r="90" spans="1:17" ht="34.799999999999997" x14ac:dyDescent="0.25">
      <c r="A90" s="24">
        <v>96980</v>
      </c>
      <c r="B90" s="25" t="s">
        <v>324</v>
      </c>
      <c r="C90" s="26">
        <v>15</v>
      </c>
      <c r="D90" s="26" t="s">
        <v>365</v>
      </c>
      <c r="E90" s="26" t="s">
        <v>67</v>
      </c>
      <c r="F90" s="26" t="s">
        <v>1130</v>
      </c>
      <c r="G90" s="27"/>
      <c r="H90" s="28"/>
      <c r="I90" s="29"/>
      <c r="J90" s="32"/>
      <c r="K90" s="31"/>
      <c r="L90" s="29"/>
      <c r="M90" s="30">
        <f t="shared" si="2"/>
        <v>0</v>
      </c>
      <c r="N90" s="30">
        <f t="shared" si="3"/>
        <v>0</v>
      </c>
      <c r="O90" s="27"/>
      <c r="P90" s="27"/>
      <c r="Q90" s="27"/>
    </row>
    <row r="91" spans="1:17" ht="34.799999999999997" x14ac:dyDescent="0.25">
      <c r="A91" s="33">
        <v>96981</v>
      </c>
      <c r="B91" s="25" t="s">
        <v>324</v>
      </c>
      <c r="C91" s="26">
        <v>15</v>
      </c>
      <c r="D91" s="26" t="s">
        <v>367</v>
      </c>
      <c r="E91" s="26" t="s">
        <v>67</v>
      </c>
      <c r="F91" s="26" t="s">
        <v>1130</v>
      </c>
      <c r="G91" s="27"/>
      <c r="H91" s="28"/>
      <c r="I91" s="29"/>
      <c r="J91" s="32"/>
      <c r="K91" s="31"/>
      <c r="L91" s="29"/>
      <c r="M91" s="30">
        <f t="shared" si="2"/>
        <v>0</v>
      </c>
      <c r="N91" s="30">
        <f t="shared" si="3"/>
        <v>0</v>
      </c>
      <c r="O91" s="27"/>
      <c r="P91" s="27"/>
      <c r="Q91" s="27"/>
    </row>
    <row r="92" spans="1:17" ht="34.799999999999997" x14ac:dyDescent="0.25">
      <c r="A92" s="24">
        <v>96982</v>
      </c>
      <c r="B92" s="25" t="s">
        <v>324</v>
      </c>
      <c r="C92" s="26">
        <v>15</v>
      </c>
      <c r="D92" s="26" t="s">
        <v>369</v>
      </c>
      <c r="E92" s="26" t="s">
        <v>67</v>
      </c>
      <c r="F92" s="26" t="s">
        <v>1130</v>
      </c>
      <c r="G92" s="27"/>
      <c r="H92" s="28"/>
      <c r="I92" s="29"/>
      <c r="J92" s="32"/>
      <c r="K92" s="31"/>
      <c r="L92" s="29"/>
      <c r="M92" s="30">
        <f t="shared" si="2"/>
        <v>0</v>
      </c>
      <c r="N92" s="30">
        <f t="shared" si="3"/>
        <v>0</v>
      </c>
      <c r="O92" s="27"/>
      <c r="P92" s="27"/>
      <c r="Q92" s="27"/>
    </row>
    <row r="93" spans="1:17" ht="34.799999999999997" x14ac:dyDescent="0.25">
      <c r="A93" s="24">
        <v>96983</v>
      </c>
      <c r="B93" s="25" t="s">
        <v>324</v>
      </c>
      <c r="C93" s="26">
        <v>15</v>
      </c>
      <c r="D93" s="26" t="s">
        <v>371</v>
      </c>
      <c r="E93" s="26" t="s">
        <v>67</v>
      </c>
      <c r="F93" s="26" t="s">
        <v>1130</v>
      </c>
      <c r="G93" s="27"/>
      <c r="H93" s="28"/>
      <c r="I93" s="29"/>
      <c r="J93" s="32"/>
      <c r="K93" s="31"/>
      <c r="L93" s="29"/>
      <c r="M93" s="30">
        <f t="shared" si="2"/>
        <v>0</v>
      </c>
      <c r="N93" s="30">
        <f t="shared" si="3"/>
        <v>0</v>
      </c>
      <c r="O93" s="27"/>
      <c r="P93" s="27"/>
      <c r="Q93" s="27"/>
    </row>
    <row r="94" spans="1:17" ht="34.799999999999997" x14ac:dyDescent="0.25">
      <c r="A94" s="33">
        <v>96984</v>
      </c>
      <c r="B94" s="25" t="s">
        <v>324</v>
      </c>
      <c r="C94" s="26">
        <v>15</v>
      </c>
      <c r="D94" s="26" t="s">
        <v>373</v>
      </c>
      <c r="E94" s="26" t="s">
        <v>67</v>
      </c>
      <c r="F94" s="26" t="s">
        <v>1130</v>
      </c>
      <c r="G94" s="27"/>
      <c r="H94" s="28"/>
      <c r="I94" s="29"/>
      <c r="J94" s="32"/>
      <c r="K94" s="31"/>
      <c r="L94" s="29"/>
      <c r="M94" s="30">
        <f t="shared" si="2"/>
        <v>0</v>
      </c>
      <c r="N94" s="30">
        <f t="shared" si="3"/>
        <v>0</v>
      </c>
      <c r="O94" s="27"/>
      <c r="P94" s="27"/>
      <c r="Q94" s="27"/>
    </row>
    <row r="95" spans="1:17" ht="34.799999999999997" x14ac:dyDescent="0.25">
      <c r="A95" s="24">
        <v>96985</v>
      </c>
      <c r="B95" s="25" t="s">
        <v>375</v>
      </c>
      <c r="C95" s="26">
        <v>5</v>
      </c>
      <c r="D95" s="26" t="s">
        <v>376</v>
      </c>
      <c r="E95" s="26" t="s">
        <v>67</v>
      </c>
      <c r="F95" s="26" t="s">
        <v>1130</v>
      </c>
      <c r="G95" s="27"/>
      <c r="H95" s="28"/>
      <c r="I95" s="29"/>
      <c r="J95" s="32"/>
      <c r="K95" s="31"/>
      <c r="L95" s="29"/>
      <c r="M95" s="30">
        <f t="shared" si="2"/>
        <v>0</v>
      </c>
      <c r="N95" s="30">
        <f t="shared" si="3"/>
        <v>0</v>
      </c>
      <c r="O95" s="27"/>
      <c r="P95" s="27"/>
      <c r="Q95" s="27"/>
    </row>
    <row r="96" spans="1:17" ht="34.799999999999997" x14ac:dyDescent="0.25">
      <c r="A96" s="24">
        <v>96986</v>
      </c>
      <c r="B96" s="25" t="s">
        <v>375</v>
      </c>
      <c r="C96" s="26">
        <v>5</v>
      </c>
      <c r="D96" s="26" t="s">
        <v>378</v>
      </c>
      <c r="E96" s="26" t="s">
        <v>67</v>
      </c>
      <c r="F96" s="26" t="s">
        <v>1130</v>
      </c>
      <c r="G96" s="27"/>
      <c r="H96" s="28"/>
      <c r="I96" s="29"/>
      <c r="J96" s="32"/>
      <c r="K96" s="31"/>
      <c r="L96" s="29"/>
      <c r="M96" s="30">
        <f t="shared" si="2"/>
        <v>0</v>
      </c>
      <c r="N96" s="30">
        <f t="shared" si="3"/>
        <v>0</v>
      </c>
      <c r="O96" s="27"/>
      <c r="P96" s="27"/>
      <c r="Q96" s="27"/>
    </row>
    <row r="97" spans="1:17" ht="34.799999999999997" x14ac:dyDescent="0.25">
      <c r="A97" s="33">
        <v>96987</v>
      </c>
      <c r="B97" s="25" t="s">
        <v>375</v>
      </c>
      <c r="C97" s="26">
        <v>5</v>
      </c>
      <c r="D97" s="26" t="s">
        <v>379</v>
      </c>
      <c r="E97" s="26" t="s">
        <v>67</v>
      </c>
      <c r="F97" s="26" t="s">
        <v>1130</v>
      </c>
      <c r="G97" s="27"/>
      <c r="H97" s="28"/>
      <c r="I97" s="29"/>
      <c r="J97" s="32"/>
      <c r="K97" s="31"/>
      <c r="L97" s="29"/>
      <c r="M97" s="30">
        <f t="shared" si="2"/>
        <v>0</v>
      </c>
      <c r="N97" s="30">
        <f t="shared" si="3"/>
        <v>0</v>
      </c>
      <c r="O97" s="27"/>
      <c r="P97" s="27"/>
      <c r="Q97" s="27"/>
    </row>
    <row r="98" spans="1:17" ht="34.799999999999997" x14ac:dyDescent="0.25">
      <c r="A98" s="24">
        <v>96988</v>
      </c>
      <c r="B98" s="25" t="s">
        <v>375</v>
      </c>
      <c r="C98" s="26">
        <v>5</v>
      </c>
      <c r="D98" s="26" t="s">
        <v>381</v>
      </c>
      <c r="E98" s="26" t="s">
        <v>67</v>
      </c>
      <c r="F98" s="26" t="s">
        <v>1130</v>
      </c>
      <c r="G98" s="27"/>
      <c r="H98" s="28"/>
      <c r="I98" s="29"/>
      <c r="J98" s="32"/>
      <c r="K98" s="31"/>
      <c r="L98" s="29"/>
      <c r="M98" s="30">
        <f t="shared" si="2"/>
        <v>0</v>
      </c>
      <c r="N98" s="30">
        <f t="shared" si="3"/>
        <v>0</v>
      </c>
      <c r="O98" s="27"/>
      <c r="P98" s="27"/>
      <c r="Q98" s="27"/>
    </row>
    <row r="99" spans="1:17" ht="34.799999999999997" x14ac:dyDescent="0.25">
      <c r="A99" s="24">
        <v>96989</v>
      </c>
      <c r="B99" s="25" t="s">
        <v>375</v>
      </c>
      <c r="C99" s="26">
        <v>3</v>
      </c>
      <c r="D99" s="26" t="s">
        <v>383</v>
      </c>
      <c r="E99" s="26" t="s">
        <v>67</v>
      </c>
      <c r="F99" s="26" t="s">
        <v>1130</v>
      </c>
      <c r="G99" s="27"/>
      <c r="H99" s="28"/>
      <c r="I99" s="29"/>
      <c r="J99" s="32"/>
      <c r="K99" s="31"/>
      <c r="L99" s="29"/>
      <c r="M99" s="30">
        <f t="shared" si="2"/>
        <v>0</v>
      </c>
      <c r="N99" s="30">
        <f t="shared" si="3"/>
        <v>0</v>
      </c>
      <c r="O99" s="27"/>
      <c r="P99" s="27"/>
      <c r="Q99" s="27"/>
    </row>
    <row r="100" spans="1:17" ht="34.799999999999997" x14ac:dyDescent="0.25">
      <c r="A100" s="33">
        <v>96990</v>
      </c>
      <c r="B100" s="25" t="s">
        <v>385</v>
      </c>
      <c r="C100" s="26">
        <v>3</v>
      </c>
      <c r="D100" s="26" t="s">
        <v>386</v>
      </c>
      <c r="E100" s="26" t="s">
        <v>67</v>
      </c>
      <c r="F100" s="26" t="s">
        <v>1130</v>
      </c>
      <c r="G100" s="27"/>
      <c r="H100" s="28"/>
      <c r="I100" s="29"/>
      <c r="J100" s="32"/>
      <c r="K100" s="31"/>
      <c r="L100" s="29"/>
      <c r="M100" s="30">
        <f t="shared" si="2"/>
        <v>0</v>
      </c>
      <c r="N100" s="30">
        <f t="shared" si="3"/>
        <v>0</v>
      </c>
      <c r="O100" s="27"/>
      <c r="P100" s="27"/>
      <c r="Q100" s="27"/>
    </row>
    <row r="101" spans="1:17" ht="34.799999999999997" x14ac:dyDescent="0.25">
      <c r="A101" s="24">
        <v>96991</v>
      </c>
      <c r="B101" s="25" t="s">
        <v>385</v>
      </c>
      <c r="C101" s="26">
        <v>3</v>
      </c>
      <c r="D101" s="26" t="s">
        <v>388</v>
      </c>
      <c r="E101" s="26" t="s">
        <v>67</v>
      </c>
      <c r="F101" s="26" t="s">
        <v>1130</v>
      </c>
      <c r="G101" s="27"/>
      <c r="H101" s="28"/>
      <c r="I101" s="29"/>
      <c r="J101" s="32"/>
      <c r="K101" s="31"/>
      <c r="L101" s="29"/>
      <c r="M101" s="30">
        <f t="shared" si="2"/>
        <v>0</v>
      </c>
      <c r="N101" s="30">
        <f t="shared" si="3"/>
        <v>0</v>
      </c>
      <c r="O101" s="27"/>
      <c r="P101" s="27"/>
      <c r="Q101" s="27"/>
    </row>
    <row r="102" spans="1:17" ht="34.799999999999997" x14ac:dyDescent="0.25">
      <c r="A102" s="24">
        <v>96992</v>
      </c>
      <c r="B102" s="25" t="s">
        <v>385</v>
      </c>
      <c r="C102" s="26">
        <v>3</v>
      </c>
      <c r="D102" s="26" t="s">
        <v>390</v>
      </c>
      <c r="E102" s="26" t="s">
        <v>67</v>
      </c>
      <c r="F102" s="26" t="s">
        <v>1130</v>
      </c>
      <c r="G102" s="27"/>
      <c r="H102" s="28"/>
      <c r="I102" s="29"/>
      <c r="J102" s="32"/>
      <c r="K102" s="31"/>
      <c r="L102" s="29"/>
      <c r="M102" s="30">
        <f t="shared" si="2"/>
        <v>0</v>
      </c>
      <c r="N102" s="30">
        <f t="shared" si="3"/>
        <v>0</v>
      </c>
      <c r="O102" s="27"/>
      <c r="P102" s="27"/>
      <c r="Q102" s="27"/>
    </row>
    <row r="103" spans="1:17" ht="34.799999999999997" x14ac:dyDescent="0.25">
      <c r="A103" s="33">
        <v>96993</v>
      </c>
      <c r="B103" s="25" t="s">
        <v>385</v>
      </c>
      <c r="C103" s="26">
        <v>3</v>
      </c>
      <c r="D103" s="26" t="s">
        <v>391</v>
      </c>
      <c r="E103" s="26" t="s">
        <v>67</v>
      </c>
      <c r="F103" s="26" t="s">
        <v>1130</v>
      </c>
      <c r="G103" s="27"/>
      <c r="H103" s="28"/>
      <c r="I103" s="29"/>
      <c r="J103" s="32"/>
      <c r="K103" s="31"/>
      <c r="L103" s="29"/>
      <c r="M103" s="30">
        <f t="shared" si="2"/>
        <v>0</v>
      </c>
      <c r="N103" s="30">
        <f t="shared" si="3"/>
        <v>0</v>
      </c>
      <c r="O103" s="27"/>
      <c r="P103" s="27"/>
      <c r="Q103" s="27"/>
    </row>
    <row r="104" spans="1:17" ht="34.799999999999997" x14ac:dyDescent="0.25">
      <c r="A104" s="24">
        <v>96994</v>
      </c>
      <c r="B104" s="25" t="s">
        <v>385</v>
      </c>
      <c r="C104" s="26">
        <v>3</v>
      </c>
      <c r="D104" s="26" t="s">
        <v>392</v>
      </c>
      <c r="E104" s="26" t="s">
        <v>67</v>
      </c>
      <c r="F104" s="26" t="s">
        <v>1130</v>
      </c>
      <c r="G104" s="27"/>
      <c r="H104" s="28"/>
      <c r="I104" s="29"/>
      <c r="J104" s="32"/>
      <c r="K104" s="31"/>
      <c r="L104" s="29"/>
      <c r="M104" s="30">
        <f t="shared" si="2"/>
        <v>0</v>
      </c>
      <c r="N104" s="30">
        <f t="shared" si="3"/>
        <v>0</v>
      </c>
      <c r="O104" s="27"/>
      <c r="P104" s="27"/>
      <c r="Q104" s="27"/>
    </row>
    <row r="105" spans="1:17" ht="34.799999999999997" x14ac:dyDescent="0.25">
      <c r="A105" s="24">
        <v>96995</v>
      </c>
      <c r="B105" s="25" t="s">
        <v>385</v>
      </c>
      <c r="C105" s="26">
        <v>3</v>
      </c>
      <c r="D105" s="26" t="s">
        <v>393</v>
      </c>
      <c r="E105" s="26" t="s">
        <v>67</v>
      </c>
      <c r="F105" s="26" t="s">
        <v>1130</v>
      </c>
      <c r="G105" s="27"/>
      <c r="H105" s="28"/>
      <c r="I105" s="29"/>
      <c r="J105" s="32"/>
      <c r="K105" s="31"/>
      <c r="L105" s="29"/>
      <c r="M105" s="30">
        <f t="shared" si="2"/>
        <v>0</v>
      </c>
      <c r="N105" s="30">
        <f t="shared" si="3"/>
        <v>0</v>
      </c>
      <c r="O105" s="27"/>
      <c r="P105" s="27"/>
      <c r="Q105" s="27"/>
    </row>
    <row r="106" spans="1:17" ht="34.799999999999997" x14ac:dyDescent="0.25">
      <c r="A106" s="33">
        <v>96996</v>
      </c>
      <c r="B106" s="25" t="s">
        <v>385</v>
      </c>
      <c r="C106" s="26">
        <v>2</v>
      </c>
      <c r="D106" s="26" t="s">
        <v>394</v>
      </c>
      <c r="E106" s="26" t="s">
        <v>67</v>
      </c>
      <c r="F106" s="26" t="s">
        <v>1130</v>
      </c>
      <c r="G106" s="27"/>
      <c r="H106" s="28"/>
      <c r="I106" s="29"/>
      <c r="J106" s="32"/>
      <c r="K106" s="31"/>
      <c r="L106" s="29"/>
      <c r="M106" s="30">
        <f t="shared" si="2"/>
        <v>0</v>
      </c>
      <c r="N106" s="30">
        <f t="shared" si="3"/>
        <v>0</v>
      </c>
      <c r="O106" s="27"/>
      <c r="P106" s="27"/>
      <c r="Q106" s="27"/>
    </row>
    <row r="107" spans="1:17" ht="34.799999999999997" x14ac:dyDescent="0.25">
      <c r="A107" s="24">
        <v>96997</v>
      </c>
      <c r="B107" s="25" t="s">
        <v>385</v>
      </c>
      <c r="C107" s="26">
        <v>2</v>
      </c>
      <c r="D107" s="26" t="s">
        <v>395</v>
      </c>
      <c r="E107" s="26" t="s">
        <v>67</v>
      </c>
      <c r="F107" s="26" t="s">
        <v>1130</v>
      </c>
      <c r="G107" s="27"/>
      <c r="H107" s="28"/>
      <c r="I107" s="29"/>
      <c r="J107" s="32"/>
      <c r="K107" s="31"/>
      <c r="L107" s="29"/>
      <c r="M107" s="30">
        <f t="shared" si="2"/>
        <v>0</v>
      </c>
      <c r="N107" s="30">
        <f t="shared" si="3"/>
        <v>0</v>
      </c>
      <c r="O107" s="27"/>
      <c r="P107" s="27"/>
      <c r="Q107" s="27"/>
    </row>
    <row r="108" spans="1:17" ht="34.799999999999997" x14ac:dyDescent="0.25">
      <c r="A108" s="24">
        <v>96998</v>
      </c>
      <c r="B108" s="25" t="s">
        <v>385</v>
      </c>
      <c r="C108" s="26">
        <v>2</v>
      </c>
      <c r="D108" s="26" t="s">
        <v>396</v>
      </c>
      <c r="E108" s="26" t="s">
        <v>67</v>
      </c>
      <c r="F108" s="26" t="s">
        <v>1130</v>
      </c>
      <c r="G108" s="27"/>
      <c r="H108" s="28"/>
      <c r="I108" s="29"/>
      <c r="J108" s="32"/>
      <c r="K108" s="31"/>
      <c r="L108" s="29"/>
      <c r="M108" s="30">
        <f t="shared" si="2"/>
        <v>0</v>
      </c>
      <c r="N108" s="30">
        <f t="shared" si="3"/>
        <v>0</v>
      </c>
      <c r="O108" s="27"/>
      <c r="P108" s="27"/>
      <c r="Q108" s="27"/>
    </row>
    <row r="109" spans="1:17" ht="34.799999999999997" x14ac:dyDescent="0.25">
      <c r="A109" s="33">
        <v>96999</v>
      </c>
      <c r="B109" s="25" t="s">
        <v>385</v>
      </c>
      <c r="C109" s="26">
        <v>2</v>
      </c>
      <c r="D109" s="26" t="s">
        <v>397</v>
      </c>
      <c r="E109" s="26" t="s">
        <v>67</v>
      </c>
      <c r="F109" s="26" t="s">
        <v>1130</v>
      </c>
      <c r="G109" s="27"/>
      <c r="H109" s="28"/>
      <c r="I109" s="29"/>
      <c r="J109" s="32"/>
      <c r="K109" s="31"/>
      <c r="L109" s="29"/>
      <c r="M109" s="30">
        <f t="shared" si="2"/>
        <v>0</v>
      </c>
      <c r="N109" s="30">
        <f t="shared" si="3"/>
        <v>0</v>
      </c>
      <c r="O109" s="27"/>
      <c r="P109" s="27"/>
      <c r="Q109" s="27"/>
    </row>
    <row r="110" spans="1:17" ht="34.799999999999997" x14ac:dyDescent="0.25">
      <c r="A110" s="24">
        <v>97000</v>
      </c>
      <c r="B110" s="25" t="s">
        <v>385</v>
      </c>
      <c r="C110" s="26">
        <v>4</v>
      </c>
      <c r="D110" s="26" t="s">
        <v>398</v>
      </c>
      <c r="E110" s="26" t="s">
        <v>67</v>
      </c>
      <c r="F110" s="26" t="s">
        <v>1130</v>
      </c>
      <c r="G110" s="27"/>
      <c r="H110" s="28"/>
      <c r="I110" s="32"/>
      <c r="J110" s="32"/>
      <c r="K110" s="31"/>
      <c r="L110" s="29"/>
      <c r="M110" s="30">
        <f t="shared" si="2"/>
        <v>0</v>
      </c>
      <c r="N110" s="30">
        <f t="shared" si="3"/>
        <v>0</v>
      </c>
      <c r="O110" s="27"/>
      <c r="P110" s="27"/>
      <c r="Q110" s="27"/>
    </row>
    <row r="111" spans="1:17" ht="34.799999999999997" x14ac:dyDescent="0.25">
      <c r="A111" s="24">
        <v>97001</v>
      </c>
      <c r="B111" s="25" t="s">
        <v>399</v>
      </c>
      <c r="C111" s="26">
        <v>3</v>
      </c>
      <c r="D111" s="26" t="s">
        <v>400</v>
      </c>
      <c r="E111" s="26" t="s">
        <v>67</v>
      </c>
      <c r="F111" s="26" t="s">
        <v>1130</v>
      </c>
      <c r="G111" s="27"/>
      <c r="H111" s="28"/>
      <c r="I111" s="29"/>
      <c r="J111" s="29"/>
      <c r="K111" s="31"/>
      <c r="L111" s="29"/>
      <c r="M111" s="30">
        <f t="shared" si="2"/>
        <v>0</v>
      </c>
      <c r="N111" s="30">
        <f t="shared" si="3"/>
        <v>0</v>
      </c>
      <c r="O111" s="27"/>
      <c r="P111" s="27"/>
      <c r="Q111" s="27"/>
    </row>
    <row r="112" spans="1:17" ht="34.799999999999997" x14ac:dyDescent="0.25">
      <c r="A112" s="33">
        <v>97002</v>
      </c>
      <c r="B112" s="25" t="s">
        <v>399</v>
      </c>
      <c r="C112" s="26">
        <v>3</v>
      </c>
      <c r="D112" s="26" t="s">
        <v>401</v>
      </c>
      <c r="E112" s="26" t="s">
        <v>67</v>
      </c>
      <c r="F112" s="26" t="s">
        <v>1130</v>
      </c>
      <c r="G112" s="27"/>
      <c r="H112" s="28"/>
      <c r="I112" s="29"/>
      <c r="J112" s="29"/>
      <c r="K112" s="31"/>
      <c r="L112" s="29"/>
      <c r="M112" s="30">
        <f t="shared" si="2"/>
        <v>0</v>
      </c>
      <c r="N112" s="30">
        <f t="shared" si="3"/>
        <v>0</v>
      </c>
      <c r="O112" s="27"/>
      <c r="P112" s="27"/>
      <c r="Q112" s="27"/>
    </row>
    <row r="113" spans="1:17" ht="34.799999999999997" x14ac:dyDescent="0.25">
      <c r="A113" s="24">
        <v>97003</v>
      </c>
      <c r="B113" s="25" t="s">
        <v>399</v>
      </c>
      <c r="C113" s="26">
        <v>3</v>
      </c>
      <c r="D113" s="26" t="s">
        <v>402</v>
      </c>
      <c r="E113" s="26" t="s">
        <v>67</v>
      </c>
      <c r="F113" s="26" t="s">
        <v>1130</v>
      </c>
      <c r="G113" s="27"/>
      <c r="H113" s="28"/>
      <c r="I113" s="29"/>
      <c r="J113" s="29"/>
      <c r="K113" s="31"/>
      <c r="L113" s="29"/>
      <c r="M113" s="30">
        <f t="shared" si="2"/>
        <v>0</v>
      </c>
      <c r="N113" s="30">
        <f t="shared" si="3"/>
        <v>0</v>
      </c>
      <c r="O113" s="27"/>
      <c r="P113" s="27"/>
      <c r="Q113" s="27"/>
    </row>
    <row r="114" spans="1:17" ht="34.799999999999997" x14ac:dyDescent="0.25">
      <c r="A114" s="24">
        <v>97004</v>
      </c>
      <c r="B114" s="25" t="s">
        <v>399</v>
      </c>
      <c r="C114" s="26">
        <v>3</v>
      </c>
      <c r="D114" s="26" t="s">
        <v>403</v>
      </c>
      <c r="E114" s="26" t="s">
        <v>67</v>
      </c>
      <c r="F114" s="26" t="s">
        <v>1130</v>
      </c>
      <c r="G114" s="27"/>
      <c r="H114" s="28"/>
      <c r="I114" s="29"/>
      <c r="J114" s="29"/>
      <c r="K114" s="31"/>
      <c r="L114" s="29"/>
      <c r="M114" s="30">
        <f t="shared" si="2"/>
        <v>0</v>
      </c>
      <c r="N114" s="30">
        <f t="shared" si="3"/>
        <v>0</v>
      </c>
      <c r="O114" s="27"/>
      <c r="P114" s="27"/>
      <c r="Q114" s="27"/>
    </row>
    <row r="115" spans="1:17" ht="34.799999999999997" x14ac:dyDescent="0.25">
      <c r="A115" s="33">
        <v>97005</v>
      </c>
      <c r="B115" s="25" t="s">
        <v>399</v>
      </c>
      <c r="C115" s="26">
        <v>3</v>
      </c>
      <c r="D115" s="26" t="s">
        <v>404</v>
      </c>
      <c r="E115" s="26" t="s">
        <v>67</v>
      </c>
      <c r="F115" s="26" t="s">
        <v>1130</v>
      </c>
      <c r="G115" s="27"/>
      <c r="H115" s="28"/>
      <c r="I115" s="29"/>
      <c r="J115" s="29"/>
      <c r="K115" s="31"/>
      <c r="L115" s="29"/>
      <c r="M115" s="30">
        <f t="shared" si="2"/>
        <v>0</v>
      </c>
      <c r="N115" s="30">
        <f t="shared" si="3"/>
        <v>0</v>
      </c>
      <c r="O115" s="27"/>
      <c r="P115" s="27"/>
      <c r="Q115" s="27"/>
    </row>
    <row r="116" spans="1:17" ht="34.799999999999997" x14ac:dyDescent="0.25">
      <c r="A116" s="24">
        <v>97006</v>
      </c>
      <c r="B116" s="25" t="s">
        <v>399</v>
      </c>
      <c r="C116" s="26">
        <v>3</v>
      </c>
      <c r="D116" s="26" t="s">
        <v>405</v>
      </c>
      <c r="E116" s="26" t="s">
        <v>67</v>
      </c>
      <c r="F116" s="26" t="s">
        <v>1130</v>
      </c>
      <c r="G116" s="27"/>
      <c r="H116" s="28"/>
      <c r="I116" s="29"/>
      <c r="J116" s="29"/>
      <c r="K116" s="31"/>
      <c r="L116" s="29"/>
      <c r="M116" s="30">
        <f t="shared" si="2"/>
        <v>0</v>
      </c>
      <c r="N116" s="30">
        <f t="shared" si="3"/>
        <v>0</v>
      </c>
      <c r="O116" s="27"/>
      <c r="P116" s="27"/>
      <c r="Q116" s="27"/>
    </row>
    <row r="117" spans="1:17" ht="34.799999999999997" x14ac:dyDescent="0.25">
      <c r="A117" s="24">
        <v>97007</v>
      </c>
      <c r="B117" s="25" t="s">
        <v>399</v>
      </c>
      <c r="C117" s="26">
        <v>3</v>
      </c>
      <c r="D117" s="26" t="s">
        <v>406</v>
      </c>
      <c r="E117" s="26" t="s">
        <v>67</v>
      </c>
      <c r="F117" s="26" t="s">
        <v>1130</v>
      </c>
      <c r="G117" s="27"/>
      <c r="H117" s="28"/>
      <c r="I117" s="29"/>
      <c r="J117" s="29"/>
      <c r="K117" s="31"/>
      <c r="L117" s="29"/>
      <c r="M117" s="30">
        <f t="shared" si="2"/>
        <v>0</v>
      </c>
      <c r="N117" s="30">
        <f t="shared" si="3"/>
        <v>0</v>
      </c>
      <c r="O117" s="27"/>
      <c r="P117" s="27"/>
      <c r="Q117" s="27"/>
    </row>
    <row r="118" spans="1:17" ht="34.799999999999997" x14ac:dyDescent="0.25">
      <c r="A118" s="33">
        <v>97008</v>
      </c>
      <c r="B118" s="25" t="s">
        <v>399</v>
      </c>
      <c r="C118" s="26">
        <v>3</v>
      </c>
      <c r="D118" s="26" t="s">
        <v>407</v>
      </c>
      <c r="E118" s="26" t="s">
        <v>67</v>
      </c>
      <c r="F118" s="26" t="s">
        <v>1130</v>
      </c>
      <c r="G118" s="27"/>
      <c r="H118" s="28"/>
      <c r="I118" s="29"/>
      <c r="J118" s="29"/>
      <c r="K118" s="31"/>
      <c r="L118" s="29"/>
      <c r="M118" s="30">
        <f t="shared" ref="M118:M120" si="4">SUM(C118*J118)</f>
        <v>0</v>
      </c>
      <c r="N118" s="30">
        <f t="shared" ref="N118:N120" si="5">SUM(C118*L118)</f>
        <v>0</v>
      </c>
      <c r="O118" s="27"/>
      <c r="P118" s="27"/>
      <c r="Q118" s="27"/>
    </row>
    <row r="119" spans="1:17" ht="34.799999999999997" x14ac:dyDescent="0.25">
      <c r="A119" s="24">
        <v>97009</v>
      </c>
      <c r="B119" s="25" t="s">
        <v>399</v>
      </c>
      <c r="C119" s="26">
        <v>3</v>
      </c>
      <c r="D119" s="26" t="s">
        <v>408</v>
      </c>
      <c r="E119" s="26" t="s">
        <v>67</v>
      </c>
      <c r="F119" s="26" t="s">
        <v>1130</v>
      </c>
      <c r="G119" s="27"/>
      <c r="H119" s="28"/>
      <c r="I119" s="29"/>
      <c r="J119" s="29"/>
      <c r="K119" s="31"/>
      <c r="L119" s="29"/>
      <c r="M119" s="30">
        <f t="shared" si="4"/>
        <v>0</v>
      </c>
      <c r="N119" s="30">
        <f t="shared" si="5"/>
        <v>0</v>
      </c>
      <c r="O119" s="27"/>
      <c r="P119" s="27"/>
      <c r="Q119" s="27"/>
    </row>
    <row r="120" spans="1:17" ht="34.799999999999997" x14ac:dyDescent="0.25">
      <c r="A120" s="24">
        <v>97010</v>
      </c>
      <c r="B120" s="25" t="s">
        <v>399</v>
      </c>
      <c r="C120" s="26">
        <v>3</v>
      </c>
      <c r="D120" s="26" t="s">
        <v>409</v>
      </c>
      <c r="E120" s="26" t="s">
        <v>67</v>
      </c>
      <c r="F120" s="26" t="s">
        <v>1130</v>
      </c>
      <c r="G120" s="27"/>
      <c r="H120" s="28"/>
      <c r="I120" s="29"/>
      <c r="J120" s="29"/>
      <c r="K120" s="31"/>
      <c r="L120" s="29"/>
      <c r="M120" s="30">
        <f t="shared" si="4"/>
        <v>0</v>
      </c>
      <c r="N120" s="30">
        <f t="shared" si="5"/>
        <v>0</v>
      </c>
      <c r="O120" s="27"/>
      <c r="P120" s="27"/>
      <c r="Q120" s="27"/>
    </row>
    <row r="121" spans="1:17" ht="23.4" x14ac:dyDescent="0.25">
      <c r="A121" s="33">
        <v>97158</v>
      </c>
      <c r="B121" s="25" t="s">
        <v>501</v>
      </c>
      <c r="C121" s="26">
        <v>4</v>
      </c>
      <c r="D121" s="26" t="s">
        <v>19</v>
      </c>
      <c r="E121" s="26" t="s">
        <v>60</v>
      </c>
      <c r="F121" s="26" t="s">
        <v>1130</v>
      </c>
      <c r="G121" s="27"/>
      <c r="H121" s="28"/>
      <c r="I121" s="29"/>
      <c r="J121" s="29"/>
      <c r="K121" s="31"/>
      <c r="L121" s="29"/>
      <c r="M121" s="30">
        <f t="shared" ref="M121:M161" si="6">SUM(C121*J121)</f>
        <v>0</v>
      </c>
      <c r="N121" s="30">
        <f t="shared" ref="N121:N161" si="7">SUM(C121*L121)</f>
        <v>0</v>
      </c>
      <c r="O121" s="27"/>
      <c r="P121" s="27"/>
      <c r="Q121" s="27"/>
    </row>
    <row r="122" spans="1:17" ht="23.4" x14ac:dyDescent="0.25">
      <c r="A122" s="24">
        <v>97159</v>
      </c>
      <c r="B122" s="25" t="s">
        <v>501</v>
      </c>
      <c r="C122" s="26">
        <v>4</v>
      </c>
      <c r="D122" s="26" t="s">
        <v>20</v>
      </c>
      <c r="E122" s="26" t="s">
        <v>60</v>
      </c>
      <c r="F122" s="26" t="s">
        <v>1130</v>
      </c>
      <c r="G122" s="27"/>
      <c r="H122" s="28"/>
      <c r="I122" s="29"/>
      <c r="J122" s="29"/>
      <c r="K122" s="31"/>
      <c r="L122" s="29"/>
      <c r="M122" s="30">
        <f t="shared" si="6"/>
        <v>0</v>
      </c>
      <c r="N122" s="30">
        <f t="shared" si="7"/>
        <v>0</v>
      </c>
      <c r="O122" s="27"/>
      <c r="P122" s="27"/>
      <c r="Q122" s="27"/>
    </row>
    <row r="123" spans="1:17" ht="23.4" x14ac:dyDescent="0.25">
      <c r="A123" s="24">
        <v>97160</v>
      </c>
      <c r="B123" s="25" t="s">
        <v>501</v>
      </c>
      <c r="C123" s="26">
        <v>2</v>
      </c>
      <c r="D123" s="26" t="s">
        <v>502</v>
      </c>
      <c r="E123" s="26" t="s">
        <v>60</v>
      </c>
      <c r="F123" s="26" t="s">
        <v>1130</v>
      </c>
      <c r="G123" s="27"/>
      <c r="H123" s="28"/>
      <c r="I123" s="29"/>
      <c r="J123" s="29"/>
      <c r="K123" s="31"/>
      <c r="L123" s="29"/>
      <c r="M123" s="30">
        <f t="shared" si="6"/>
        <v>0</v>
      </c>
      <c r="N123" s="30">
        <f t="shared" si="7"/>
        <v>0</v>
      </c>
      <c r="O123" s="27"/>
      <c r="P123" s="27"/>
      <c r="Q123" s="27"/>
    </row>
    <row r="124" spans="1:17" ht="23.4" x14ac:dyDescent="0.25">
      <c r="A124" s="33">
        <v>97161</v>
      </c>
      <c r="B124" s="25" t="s">
        <v>503</v>
      </c>
      <c r="C124" s="26">
        <v>4</v>
      </c>
      <c r="D124" s="26" t="s">
        <v>504</v>
      </c>
      <c r="E124" s="26" t="s">
        <v>60</v>
      </c>
      <c r="F124" s="26" t="s">
        <v>1130</v>
      </c>
      <c r="G124" s="27"/>
      <c r="H124" s="28"/>
      <c r="I124" s="29"/>
      <c r="J124" s="29"/>
      <c r="K124" s="31"/>
      <c r="L124" s="29"/>
      <c r="M124" s="30">
        <f t="shared" si="6"/>
        <v>0</v>
      </c>
      <c r="N124" s="30">
        <f t="shared" si="7"/>
        <v>0</v>
      </c>
      <c r="O124" s="27"/>
      <c r="P124" s="27"/>
      <c r="Q124" s="27"/>
    </row>
    <row r="125" spans="1:17" ht="23.4" x14ac:dyDescent="0.25">
      <c r="A125" s="24">
        <v>97162</v>
      </c>
      <c r="B125" s="25" t="s">
        <v>503</v>
      </c>
      <c r="C125" s="26">
        <v>4</v>
      </c>
      <c r="D125" s="26" t="s">
        <v>505</v>
      </c>
      <c r="E125" s="26" t="s">
        <v>60</v>
      </c>
      <c r="F125" s="26" t="s">
        <v>1130</v>
      </c>
      <c r="G125" s="27"/>
      <c r="H125" s="28"/>
      <c r="I125" s="29"/>
      <c r="J125" s="29"/>
      <c r="K125" s="31"/>
      <c r="L125" s="29"/>
      <c r="M125" s="30">
        <f t="shared" si="6"/>
        <v>0</v>
      </c>
      <c r="N125" s="30">
        <f t="shared" si="7"/>
        <v>0</v>
      </c>
      <c r="O125" s="27"/>
      <c r="P125" s="27"/>
      <c r="Q125" s="27"/>
    </row>
    <row r="126" spans="1:17" ht="23.4" x14ac:dyDescent="0.25">
      <c r="A126" s="24">
        <v>97163</v>
      </c>
      <c r="B126" s="25" t="s">
        <v>503</v>
      </c>
      <c r="C126" s="26">
        <v>4</v>
      </c>
      <c r="D126" s="26" t="s">
        <v>506</v>
      </c>
      <c r="E126" s="26" t="s">
        <v>60</v>
      </c>
      <c r="F126" s="26" t="s">
        <v>1130</v>
      </c>
      <c r="G126" s="27"/>
      <c r="H126" s="28"/>
      <c r="I126" s="29"/>
      <c r="J126" s="29"/>
      <c r="K126" s="31"/>
      <c r="L126" s="29"/>
      <c r="M126" s="30">
        <f t="shared" si="6"/>
        <v>0</v>
      </c>
      <c r="N126" s="30">
        <f t="shared" si="7"/>
        <v>0</v>
      </c>
      <c r="O126" s="27"/>
      <c r="P126" s="27"/>
      <c r="Q126" s="27"/>
    </row>
    <row r="127" spans="1:17" ht="23.4" x14ac:dyDescent="0.25">
      <c r="A127" s="33">
        <v>97164</v>
      </c>
      <c r="B127" s="25" t="s">
        <v>503</v>
      </c>
      <c r="C127" s="26">
        <v>2</v>
      </c>
      <c r="D127" s="26" t="s">
        <v>507</v>
      </c>
      <c r="E127" s="26" t="s">
        <v>60</v>
      </c>
      <c r="F127" s="26" t="s">
        <v>1130</v>
      </c>
      <c r="G127" s="27"/>
      <c r="H127" s="28"/>
      <c r="I127" s="29"/>
      <c r="J127" s="29"/>
      <c r="K127" s="31"/>
      <c r="L127" s="29"/>
      <c r="M127" s="30">
        <f t="shared" si="6"/>
        <v>0</v>
      </c>
      <c r="N127" s="30">
        <f t="shared" si="7"/>
        <v>0</v>
      </c>
      <c r="O127" s="27"/>
      <c r="P127" s="27"/>
      <c r="Q127" s="27"/>
    </row>
    <row r="128" spans="1:17" ht="23.4" x14ac:dyDescent="0.25">
      <c r="A128" s="24">
        <v>97165</v>
      </c>
      <c r="B128" s="25" t="s">
        <v>503</v>
      </c>
      <c r="C128" s="26">
        <v>2</v>
      </c>
      <c r="D128" s="26" t="s">
        <v>508</v>
      </c>
      <c r="E128" s="26" t="s">
        <v>60</v>
      </c>
      <c r="F128" s="26" t="s">
        <v>1130</v>
      </c>
      <c r="G128" s="27"/>
      <c r="H128" s="28"/>
      <c r="I128" s="29"/>
      <c r="J128" s="29"/>
      <c r="K128" s="31"/>
      <c r="L128" s="29"/>
      <c r="M128" s="30">
        <f t="shared" si="6"/>
        <v>0</v>
      </c>
      <c r="N128" s="30">
        <f t="shared" si="7"/>
        <v>0</v>
      </c>
      <c r="O128" s="27"/>
      <c r="P128" s="27"/>
      <c r="Q128" s="27"/>
    </row>
    <row r="129" spans="1:17" ht="23.4" x14ac:dyDescent="0.25">
      <c r="A129" s="33">
        <v>97167</v>
      </c>
      <c r="B129" s="25" t="s">
        <v>510</v>
      </c>
      <c r="C129" s="26">
        <v>15</v>
      </c>
      <c r="D129" s="26"/>
      <c r="E129" s="26" t="s">
        <v>67</v>
      </c>
      <c r="F129" s="26" t="s">
        <v>1130</v>
      </c>
      <c r="G129" s="47"/>
      <c r="H129" s="28"/>
      <c r="I129" s="29"/>
      <c r="J129" s="32"/>
      <c r="K129" s="31"/>
      <c r="L129" s="29"/>
      <c r="M129" s="30">
        <f t="shared" si="6"/>
        <v>0</v>
      </c>
      <c r="N129" s="30">
        <f t="shared" si="7"/>
        <v>0</v>
      </c>
      <c r="O129" s="27"/>
      <c r="P129" s="27"/>
      <c r="Q129" s="47"/>
    </row>
    <row r="130" spans="1:17" ht="23.4" x14ac:dyDescent="0.25">
      <c r="A130" s="24">
        <v>97168</v>
      </c>
      <c r="B130" s="25" t="s">
        <v>511</v>
      </c>
      <c r="C130" s="26">
        <v>20</v>
      </c>
      <c r="D130" s="26"/>
      <c r="E130" s="26" t="s">
        <v>37</v>
      </c>
      <c r="F130" s="26" t="s">
        <v>1130</v>
      </c>
      <c r="G130" s="48"/>
      <c r="H130" s="28"/>
      <c r="I130" s="29"/>
      <c r="J130" s="32"/>
      <c r="K130" s="31"/>
      <c r="L130" s="29"/>
      <c r="M130" s="30">
        <f t="shared" si="6"/>
        <v>0</v>
      </c>
      <c r="N130" s="30">
        <f t="shared" si="7"/>
        <v>0</v>
      </c>
      <c r="O130" s="27"/>
      <c r="P130" s="27"/>
      <c r="Q130" s="49"/>
    </row>
    <row r="131" spans="1:17" ht="23.4" x14ac:dyDescent="0.25">
      <c r="A131" s="24">
        <v>97169</v>
      </c>
      <c r="B131" s="25" t="s">
        <v>512</v>
      </c>
      <c r="C131" s="26">
        <v>4</v>
      </c>
      <c r="D131" s="26"/>
      <c r="E131" s="26" t="s">
        <v>60</v>
      </c>
      <c r="F131" s="26" t="s">
        <v>1130</v>
      </c>
      <c r="G131" s="41"/>
      <c r="H131" s="28"/>
      <c r="I131" s="29"/>
      <c r="J131" s="32"/>
      <c r="K131" s="31"/>
      <c r="L131" s="29"/>
      <c r="M131" s="30">
        <f t="shared" si="6"/>
        <v>0</v>
      </c>
      <c r="N131" s="30">
        <f t="shared" si="7"/>
        <v>0</v>
      </c>
      <c r="O131" s="27"/>
      <c r="P131" s="27"/>
      <c r="Q131" s="41"/>
    </row>
    <row r="132" spans="1:17" ht="23.4" x14ac:dyDescent="0.25">
      <c r="A132" s="33">
        <v>97170</v>
      </c>
      <c r="B132" s="25" t="s">
        <v>513</v>
      </c>
      <c r="C132" s="26">
        <v>35</v>
      </c>
      <c r="D132" s="26"/>
      <c r="E132" s="26" t="s">
        <v>37</v>
      </c>
      <c r="F132" s="26" t="s">
        <v>1130</v>
      </c>
      <c r="G132" s="41"/>
      <c r="H132" s="28"/>
      <c r="I132" s="29"/>
      <c r="J132" s="32"/>
      <c r="K132" s="31"/>
      <c r="L132" s="29"/>
      <c r="M132" s="30">
        <f t="shared" si="6"/>
        <v>0</v>
      </c>
      <c r="N132" s="30">
        <f t="shared" si="7"/>
        <v>0</v>
      </c>
      <c r="O132" s="27"/>
      <c r="P132" s="27"/>
      <c r="Q132" s="41"/>
    </row>
    <row r="133" spans="1:17" ht="23.4" x14ac:dyDescent="0.25">
      <c r="A133" s="24">
        <v>97171</v>
      </c>
      <c r="B133" s="25" t="s">
        <v>514</v>
      </c>
      <c r="C133" s="26">
        <v>6</v>
      </c>
      <c r="D133" s="26"/>
      <c r="E133" s="26" t="s">
        <v>37</v>
      </c>
      <c r="F133" s="26" t="s">
        <v>1130</v>
      </c>
      <c r="G133" s="27"/>
      <c r="H133" s="28"/>
      <c r="I133" s="29"/>
      <c r="J133" s="32"/>
      <c r="K133" s="28"/>
      <c r="L133" s="29"/>
      <c r="M133" s="30">
        <f t="shared" si="6"/>
        <v>0</v>
      </c>
      <c r="N133" s="30">
        <f t="shared" si="7"/>
        <v>0</v>
      </c>
      <c r="O133" s="27"/>
      <c r="P133" s="27"/>
      <c r="Q133" s="27"/>
    </row>
    <row r="134" spans="1:17" ht="23.4" x14ac:dyDescent="0.25">
      <c r="A134" s="24">
        <v>97172</v>
      </c>
      <c r="B134" s="25" t="s">
        <v>515</v>
      </c>
      <c r="C134" s="26">
        <v>6</v>
      </c>
      <c r="D134" s="26"/>
      <c r="E134" s="26" t="s">
        <v>37</v>
      </c>
      <c r="F134" s="26" t="s">
        <v>1130</v>
      </c>
      <c r="G134" s="27"/>
      <c r="H134" s="28"/>
      <c r="I134" s="29"/>
      <c r="J134" s="32"/>
      <c r="K134" s="28"/>
      <c r="L134" s="29"/>
      <c r="M134" s="30">
        <f t="shared" si="6"/>
        <v>0</v>
      </c>
      <c r="N134" s="30">
        <f t="shared" si="7"/>
        <v>0</v>
      </c>
      <c r="O134" s="27"/>
      <c r="P134" s="27"/>
      <c r="Q134" s="27"/>
    </row>
    <row r="135" spans="1:17" ht="23.4" x14ac:dyDescent="0.25">
      <c r="A135" s="33">
        <v>97173</v>
      </c>
      <c r="B135" s="25" t="s">
        <v>516</v>
      </c>
      <c r="C135" s="26">
        <v>10</v>
      </c>
      <c r="D135" s="26"/>
      <c r="E135" s="26" t="s">
        <v>37</v>
      </c>
      <c r="F135" s="26" t="s">
        <v>1130</v>
      </c>
      <c r="G135" s="41"/>
      <c r="H135" s="28"/>
      <c r="I135" s="29"/>
      <c r="J135" s="32"/>
      <c r="K135" s="28"/>
      <c r="L135" s="29"/>
      <c r="M135" s="30">
        <f t="shared" si="6"/>
        <v>0</v>
      </c>
      <c r="N135" s="30">
        <f t="shared" si="7"/>
        <v>0</v>
      </c>
      <c r="O135" s="27"/>
      <c r="P135" s="27"/>
      <c r="Q135" s="41"/>
    </row>
    <row r="136" spans="1:17" ht="34.799999999999997" x14ac:dyDescent="0.25">
      <c r="A136" s="24">
        <v>97174</v>
      </c>
      <c r="B136" s="25" t="s">
        <v>517</v>
      </c>
      <c r="C136" s="26">
        <v>30</v>
      </c>
      <c r="D136" s="26"/>
      <c r="E136" s="26" t="s">
        <v>51</v>
      </c>
      <c r="F136" s="26" t="s">
        <v>1130</v>
      </c>
      <c r="G136" s="41"/>
      <c r="H136" s="28"/>
      <c r="I136" s="29"/>
      <c r="J136" s="32"/>
      <c r="K136" s="28"/>
      <c r="L136" s="29"/>
      <c r="M136" s="30">
        <f t="shared" si="6"/>
        <v>0</v>
      </c>
      <c r="N136" s="30">
        <f t="shared" si="7"/>
        <v>0</v>
      </c>
      <c r="O136" s="27"/>
      <c r="P136" s="27"/>
      <c r="Q136" s="41"/>
    </row>
    <row r="137" spans="1:17" ht="23.4" x14ac:dyDescent="0.25">
      <c r="A137" s="24">
        <v>97175</v>
      </c>
      <c r="B137" s="25" t="s">
        <v>518</v>
      </c>
      <c r="C137" s="26">
        <v>5</v>
      </c>
      <c r="D137" s="26"/>
      <c r="E137" s="26" t="s">
        <v>51</v>
      </c>
      <c r="F137" s="26" t="s">
        <v>1130</v>
      </c>
      <c r="G137" s="47"/>
      <c r="H137" s="28"/>
      <c r="I137" s="29"/>
      <c r="J137" s="32"/>
      <c r="K137" s="28"/>
      <c r="L137" s="29"/>
      <c r="M137" s="30">
        <f t="shared" si="6"/>
        <v>0</v>
      </c>
      <c r="N137" s="30">
        <f t="shared" si="7"/>
        <v>0</v>
      </c>
      <c r="O137" s="27"/>
      <c r="P137" s="27"/>
      <c r="Q137" s="47"/>
    </row>
    <row r="138" spans="1:17" ht="34.799999999999997" x14ac:dyDescent="0.25">
      <c r="A138" s="33">
        <v>97176</v>
      </c>
      <c r="B138" s="25" t="s">
        <v>519</v>
      </c>
      <c r="C138" s="26">
        <v>2</v>
      </c>
      <c r="D138" s="26"/>
      <c r="E138" s="26" t="s">
        <v>51</v>
      </c>
      <c r="F138" s="26" t="s">
        <v>1130</v>
      </c>
      <c r="G138" s="41"/>
      <c r="H138" s="28"/>
      <c r="I138" s="29"/>
      <c r="J138" s="32"/>
      <c r="K138" s="28"/>
      <c r="L138" s="29"/>
      <c r="M138" s="30">
        <f t="shared" si="6"/>
        <v>0</v>
      </c>
      <c r="N138" s="30">
        <f t="shared" si="7"/>
        <v>0</v>
      </c>
      <c r="O138" s="27"/>
      <c r="P138" s="27"/>
      <c r="Q138" s="41"/>
    </row>
    <row r="139" spans="1:17" ht="34.799999999999997" x14ac:dyDescent="0.25">
      <c r="A139" s="24">
        <v>97177</v>
      </c>
      <c r="B139" s="25" t="s">
        <v>520</v>
      </c>
      <c r="C139" s="26">
        <v>80</v>
      </c>
      <c r="D139" s="26"/>
      <c r="E139" s="26" t="s">
        <v>132</v>
      </c>
      <c r="F139" s="26" t="s">
        <v>1130</v>
      </c>
      <c r="G139" s="27"/>
      <c r="H139" s="28"/>
      <c r="I139" s="29"/>
      <c r="J139" s="32"/>
      <c r="K139" s="28"/>
      <c r="L139" s="29"/>
      <c r="M139" s="30">
        <f t="shared" si="6"/>
        <v>0</v>
      </c>
      <c r="N139" s="30">
        <f t="shared" si="7"/>
        <v>0</v>
      </c>
      <c r="O139" s="27"/>
      <c r="P139" s="27"/>
      <c r="Q139" s="27"/>
    </row>
    <row r="140" spans="1:17" ht="34.799999999999997" x14ac:dyDescent="0.25">
      <c r="A140" s="24">
        <v>97178</v>
      </c>
      <c r="B140" s="25" t="s">
        <v>521</v>
      </c>
      <c r="C140" s="26">
        <v>15</v>
      </c>
      <c r="D140" s="26" t="s">
        <v>522</v>
      </c>
      <c r="E140" s="26" t="s">
        <v>37</v>
      </c>
      <c r="F140" s="26" t="s">
        <v>1130</v>
      </c>
      <c r="G140" s="27"/>
      <c r="H140" s="28"/>
      <c r="I140" s="29"/>
      <c r="J140" s="32"/>
      <c r="K140" s="28"/>
      <c r="L140" s="29"/>
      <c r="M140" s="30">
        <f t="shared" si="6"/>
        <v>0</v>
      </c>
      <c r="N140" s="30">
        <f t="shared" si="7"/>
        <v>0</v>
      </c>
      <c r="O140" s="27"/>
      <c r="P140" s="27"/>
      <c r="Q140" s="27"/>
    </row>
    <row r="141" spans="1:17" ht="34.799999999999997" x14ac:dyDescent="0.25">
      <c r="A141" s="33">
        <v>97179</v>
      </c>
      <c r="B141" s="25" t="s">
        <v>521</v>
      </c>
      <c r="C141" s="26">
        <v>20</v>
      </c>
      <c r="D141" s="26" t="s">
        <v>523</v>
      </c>
      <c r="E141" s="26" t="s">
        <v>37</v>
      </c>
      <c r="F141" s="26" t="s">
        <v>1130</v>
      </c>
      <c r="G141" s="27"/>
      <c r="H141" s="28"/>
      <c r="I141" s="29"/>
      <c r="J141" s="32"/>
      <c r="K141" s="28"/>
      <c r="L141" s="29"/>
      <c r="M141" s="30">
        <f t="shared" si="6"/>
        <v>0</v>
      </c>
      <c r="N141" s="30">
        <f t="shared" si="7"/>
        <v>0</v>
      </c>
      <c r="O141" s="27"/>
      <c r="P141" s="27"/>
      <c r="Q141" s="27"/>
    </row>
    <row r="142" spans="1:17" ht="34.799999999999997" x14ac:dyDescent="0.25">
      <c r="A142" s="24">
        <v>97180</v>
      </c>
      <c r="B142" s="25" t="s">
        <v>521</v>
      </c>
      <c r="C142" s="26">
        <v>20</v>
      </c>
      <c r="D142" s="26" t="s">
        <v>524</v>
      </c>
      <c r="E142" s="26" t="s">
        <v>37</v>
      </c>
      <c r="F142" s="26" t="s">
        <v>1130</v>
      </c>
      <c r="G142" s="27"/>
      <c r="H142" s="28"/>
      <c r="I142" s="29"/>
      <c r="J142" s="32"/>
      <c r="K142" s="28"/>
      <c r="L142" s="29"/>
      <c r="M142" s="30">
        <f t="shared" si="6"/>
        <v>0</v>
      </c>
      <c r="N142" s="30">
        <f t="shared" si="7"/>
        <v>0</v>
      </c>
      <c r="O142" s="27"/>
      <c r="P142" s="27"/>
      <c r="Q142" s="27"/>
    </row>
    <row r="143" spans="1:17" ht="34.799999999999997" x14ac:dyDescent="0.25">
      <c r="A143" s="24">
        <v>97181</v>
      </c>
      <c r="B143" s="25" t="s">
        <v>521</v>
      </c>
      <c r="C143" s="26">
        <v>10</v>
      </c>
      <c r="D143" s="26" t="s">
        <v>525</v>
      </c>
      <c r="E143" s="26" t="s">
        <v>37</v>
      </c>
      <c r="F143" s="26" t="s">
        <v>1130</v>
      </c>
      <c r="G143" s="27"/>
      <c r="H143" s="28"/>
      <c r="I143" s="29"/>
      <c r="J143" s="32"/>
      <c r="K143" s="28"/>
      <c r="L143" s="29"/>
      <c r="M143" s="30">
        <f t="shared" si="6"/>
        <v>0</v>
      </c>
      <c r="N143" s="30">
        <f t="shared" si="7"/>
        <v>0</v>
      </c>
      <c r="O143" s="27"/>
      <c r="P143" s="27"/>
      <c r="Q143" s="27"/>
    </row>
    <row r="144" spans="1:17" ht="34.799999999999997" x14ac:dyDescent="0.25">
      <c r="A144" s="33">
        <v>97182</v>
      </c>
      <c r="B144" s="25" t="s">
        <v>521</v>
      </c>
      <c r="C144" s="26">
        <v>3</v>
      </c>
      <c r="D144" s="26" t="s">
        <v>526</v>
      </c>
      <c r="E144" s="26" t="s">
        <v>37</v>
      </c>
      <c r="F144" s="26" t="s">
        <v>1130</v>
      </c>
      <c r="G144" s="27"/>
      <c r="H144" s="28"/>
      <c r="I144" s="29"/>
      <c r="J144" s="32"/>
      <c r="K144" s="28"/>
      <c r="L144" s="29"/>
      <c r="M144" s="30">
        <f t="shared" si="6"/>
        <v>0</v>
      </c>
      <c r="N144" s="30">
        <f t="shared" si="7"/>
        <v>0</v>
      </c>
      <c r="O144" s="27"/>
      <c r="P144" s="27"/>
      <c r="Q144" s="27"/>
    </row>
    <row r="145" spans="1:17" ht="34.799999999999997" x14ac:dyDescent="0.25">
      <c r="A145" s="24">
        <v>97183</v>
      </c>
      <c r="B145" s="25" t="s">
        <v>521</v>
      </c>
      <c r="C145" s="26">
        <v>3</v>
      </c>
      <c r="D145" s="26" t="s">
        <v>527</v>
      </c>
      <c r="E145" s="26" t="s">
        <v>37</v>
      </c>
      <c r="F145" s="26" t="s">
        <v>1130</v>
      </c>
      <c r="G145" s="27"/>
      <c r="H145" s="28"/>
      <c r="I145" s="29"/>
      <c r="J145" s="32"/>
      <c r="K145" s="28"/>
      <c r="L145" s="29"/>
      <c r="M145" s="30">
        <f t="shared" si="6"/>
        <v>0</v>
      </c>
      <c r="N145" s="30">
        <f t="shared" si="7"/>
        <v>0</v>
      </c>
      <c r="O145" s="27"/>
      <c r="P145" s="27"/>
      <c r="Q145" s="27"/>
    </row>
    <row r="146" spans="1:17" ht="23.4" x14ac:dyDescent="0.25">
      <c r="A146" s="24">
        <v>97184</v>
      </c>
      <c r="B146" s="25" t="s">
        <v>528</v>
      </c>
      <c r="C146" s="26">
        <v>15</v>
      </c>
      <c r="D146" s="26"/>
      <c r="E146" s="26" t="s">
        <v>37</v>
      </c>
      <c r="F146" s="26" t="s">
        <v>1130</v>
      </c>
      <c r="G146" s="27"/>
      <c r="H146" s="28"/>
      <c r="I146" s="29"/>
      <c r="J146" s="32"/>
      <c r="K146" s="28"/>
      <c r="L146" s="29"/>
      <c r="M146" s="30">
        <f t="shared" si="6"/>
        <v>0</v>
      </c>
      <c r="N146" s="30">
        <f t="shared" si="7"/>
        <v>0</v>
      </c>
      <c r="O146" s="27"/>
      <c r="P146" s="27"/>
      <c r="Q146" s="27"/>
    </row>
    <row r="147" spans="1:17" ht="23.4" x14ac:dyDescent="0.25">
      <c r="A147" s="33">
        <v>97185</v>
      </c>
      <c r="B147" s="25" t="s">
        <v>529</v>
      </c>
      <c r="C147" s="26">
        <v>35</v>
      </c>
      <c r="D147" s="26" t="s">
        <v>530</v>
      </c>
      <c r="E147" s="26" t="s">
        <v>67</v>
      </c>
      <c r="F147" s="26" t="s">
        <v>1130</v>
      </c>
      <c r="G147" s="27"/>
      <c r="H147" s="28"/>
      <c r="I147" s="29"/>
      <c r="J147" s="32"/>
      <c r="K147" s="31"/>
      <c r="L147" s="29"/>
      <c r="M147" s="30">
        <f t="shared" si="6"/>
        <v>0</v>
      </c>
      <c r="N147" s="30">
        <f t="shared" si="7"/>
        <v>0</v>
      </c>
      <c r="O147" s="27"/>
      <c r="P147" s="27"/>
      <c r="Q147" s="27"/>
    </row>
    <row r="148" spans="1:17" ht="23.4" x14ac:dyDescent="0.25">
      <c r="A148" s="24">
        <v>97186</v>
      </c>
      <c r="B148" s="25" t="s">
        <v>531</v>
      </c>
      <c r="C148" s="26">
        <v>35</v>
      </c>
      <c r="D148" s="26" t="s">
        <v>532</v>
      </c>
      <c r="E148" s="26" t="s">
        <v>67</v>
      </c>
      <c r="F148" s="26" t="s">
        <v>1130</v>
      </c>
      <c r="G148" s="27"/>
      <c r="H148" s="28"/>
      <c r="I148" s="29"/>
      <c r="J148" s="32"/>
      <c r="K148" s="31"/>
      <c r="L148" s="29"/>
      <c r="M148" s="30">
        <f t="shared" si="6"/>
        <v>0</v>
      </c>
      <c r="N148" s="30">
        <f t="shared" si="7"/>
        <v>0</v>
      </c>
      <c r="O148" s="27"/>
      <c r="P148" s="27"/>
      <c r="Q148" s="27"/>
    </row>
    <row r="149" spans="1:17" ht="23.4" x14ac:dyDescent="0.25">
      <c r="A149" s="24">
        <v>97187</v>
      </c>
      <c r="B149" s="25" t="s">
        <v>533</v>
      </c>
      <c r="C149" s="26">
        <v>5</v>
      </c>
      <c r="D149" s="26" t="s">
        <v>534</v>
      </c>
      <c r="E149" s="26" t="s">
        <v>67</v>
      </c>
      <c r="F149" s="26" t="s">
        <v>1130</v>
      </c>
      <c r="G149" s="27"/>
      <c r="H149" s="28"/>
      <c r="I149" s="29"/>
      <c r="J149" s="32"/>
      <c r="K149" s="31"/>
      <c r="L149" s="29"/>
      <c r="M149" s="30">
        <f t="shared" si="6"/>
        <v>0</v>
      </c>
      <c r="N149" s="30">
        <f t="shared" si="7"/>
        <v>0</v>
      </c>
      <c r="O149" s="27"/>
      <c r="P149" s="27"/>
      <c r="Q149" s="27"/>
    </row>
    <row r="150" spans="1:17" ht="23.4" x14ac:dyDescent="0.25">
      <c r="A150" s="33">
        <v>97188</v>
      </c>
      <c r="B150" s="25" t="s">
        <v>535</v>
      </c>
      <c r="C150" s="26">
        <v>2</v>
      </c>
      <c r="D150" s="26"/>
      <c r="E150" s="26" t="s">
        <v>37</v>
      </c>
      <c r="F150" s="26" t="s">
        <v>1130</v>
      </c>
      <c r="G150" s="27"/>
      <c r="H150" s="28"/>
      <c r="I150" s="29"/>
      <c r="J150" s="32"/>
      <c r="K150" s="31"/>
      <c r="L150" s="29"/>
      <c r="M150" s="30">
        <f t="shared" si="6"/>
        <v>0</v>
      </c>
      <c r="N150" s="30">
        <f t="shared" si="7"/>
        <v>0</v>
      </c>
      <c r="O150" s="27"/>
      <c r="P150" s="27"/>
      <c r="Q150" s="27"/>
    </row>
    <row r="151" spans="1:17" ht="23.4" x14ac:dyDescent="0.25">
      <c r="A151" s="24">
        <v>97189</v>
      </c>
      <c r="B151" s="25" t="s">
        <v>536</v>
      </c>
      <c r="C151" s="26">
        <v>2</v>
      </c>
      <c r="D151" s="26"/>
      <c r="E151" s="26" t="s">
        <v>51</v>
      </c>
      <c r="F151" s="26" t="s">
        <v>1130</v>
      </c>
      <c r="G151" s="47"/>
      <c r="H151" s="28"/>
      <c r="I151" s="29"/>
      <c r="J151" s="32"/>
      <c r="K151" s="31"/>
      <c r="L151" s="29"/>
      <c r="M151" s="30">
        <f t="shared" si="6"/>
        <v>0</v>
      </c>
      <c r="N151" s="30">
        <f t="shared" si="7"/>
        <v>0</v>
      </c>
      <c r="O151" s="27"/>
      <c r="P151" s="27"/>
      <c r="Q151" s="50"/>
    </row>
    <row r="152" spans="1:17" ht="34.799999999999997" x14ac:dyDescent="0.25">
      <c r="A152" s="24">
        <v>97190</v>
      </c>
      <c r="B152" s="25" t="s">
        <v>537</v>
      </c>
      <c r="C152" s="26">
        <v>20</v>
      </c>
      <c r="D152" s="26"/>
      <c r="E152" s="26" t="s">
        <v>37</v>
      </c>
      <c r="F152" s="26" t="s">
        <v>1130</v>
      </c>
      <c r="G152" s="41"/>
      <c r="H152" s="28"/>
      <c r="I152" s="29"/>
      <c r="J152" s="32"/>
      <c r="K152" s="31"/>
      <c r="L152" s="29"/>
      <c r="M152" s="30">
        <f t="shared" si="6"/>
        <v>0</v>
      </c>
      <c r="N152" s="30">
        <f t="shared" si="7"/>
        <v>0</v>
      </c>
      <c r="O152" s="27"/>
      <c r="P152" s="27"/>
      <c r="Q152" s="41"/>
    </row>
    <row r="153" spans="1:17" ht="34.799999999999997" x14ac:dyDescent="0.25">
      <c r="A153" s="33">
        <v>97191</v>
      </c>
      <c r="B153" s="25" t="s">
        <v>538</v>
      </c>
      <c r="C153" s="26">
        <v>5</v>
      </c>
      <c r="D153" s="26"/>
      <c r="E153" s="26" t="s">
        <v>37</v>
      </c>
      <c r="F153" s="26" t="s">
        <v>1130</v>
      </c>
      <c r="G153" s="41"/>
      <c r="H153" s="28"/>
      <c r="I153" s="29"/>
      <c r="J153" s="32"/>
      <c r="K153" s="31"/>
      <c r="L153" s="29"/>
      <c r="M153" s="30">
        <f t="shared" si="6"/>
        <v>0</v>
      </c>
      <c r="N153" s="30">
        <f t="shared" si="7"/>
        <v>0</v>
      </c>
      <c r="O153" s="27"/>
      <c r="P153" s="27"/>
      <c r="Q153" s="41"/>
    </row>
    <row r="154" spans="1:17" ht="35.4" x14ac:dyDescent="0.25">
      <c r="A154" s="24">
        <v>97192</v>
      </c>
      <c r="B154" s="25" t="s">
        <v>1106</v>
      </c>
      <c r="C154" s="26">
        <v>60</v>
      </c>
      <c r="D154" s="26" t="s">
        <v>539</v>
      </c>
      <c r="E154" s="26" t="s">
        <v>37</v>
      </c>
      <c r="F154" s="26" t="s">
        <v>1130</v>
      </c>
      <c r="G154" s="35"/>
      <c r="H154" s="31"/>
      <c r="I154" s="32"/>
      <c r="J154" s="32"/>
      <c r="K154" s="31"/>
      <c r="L154" s="29"/>
      <c r="M154" s="30">
        <f t="shared" si="6"/>
        <v>0</v>
      </c>
      <c r="N154" s="30">
        <f t="shared" si="7"/>
        <v>0</v>
      </c>
      <c r="O154" s="35"/>
      <c r="P154" s="35"/>
      <c r="Q154" s="35"/>
    </row>
    <row r="155" spans="1:17" ht="23.4" x14ac:dyDescent="0.25">
      <c r="A155" s="24">
        <v>97193</v>
      </c>
      <c r="B155" s="25" t="s">
        <v>540</v>
      </c>
      <c r="C155" s="26">
        <v>15</v>
      </c>
      <c r="D155" s="26"/>
      <c r="E155" s="26" t="s">
        <v>37</v>
      </c>
      <c r="F155" s="26" t="s">
        <v>1130</v>
      </c>
      <c r="G155" s="27"/>
      <c r="H155" s="28"/>
      <c r="I155" s="29"/>
      <c r="J155" s="32"/>
      <c r="K155" s="31"/>
      <c r="L155" s="29"/>
      <c r="M155" s="30">
        <f t="shared" si="6"/>
        <v>0</v>
      </c>
      <c r="N155" s="30">
        <f t="shared" si="7"/>
        <v>0</v>
      </c>
      <c r="O155" s="27"/>
      <c r="P155" s="27"/>
      <c r="Q155" s="27"/>
    </row>
    <row r="156" spans="1:17" ht="34.799999999999997" x14ac:dyDescent="0.25">
      <c r="A156" s="33">
        <v>97194</v>
      </c>
      <c r="B156" s="25" t="s">
        <v>541</v>
      </c>
      <c r="C156" s="26">
        <v>5</v>
      </c>
      <c r="D156" s="26"/>
      <c r="E156" s="26" t="s">
        <v>37</v>
      </c>
      <c r="F156" s="26" t="s">
        <v>1130</v>
      </c>
      <c r="G156" s="27"/>
      <c r="H156" s="28"/>
      <c r="I156" s="29"/>
      <c r="J156" s="32"/>
      <c r="K156" s="31"/>
      <c r="L156" s="29"/>
      <c r="M156" s="30">
        <f t="shared" si="6"/>
        <v>0</v>
      </c>
      <c r="N156" s="30">
        <f t="shared" si="7"/>
        <v>0</v>
      </c>
      <c r="O156" s="27"/>
      <c r="P156" s="27"/>
      <c r="Q156" s="27"/>
    </row>
    <row r="157" spans="1:17" ht="34.799999999999997" x14ac:dyDescent="0.25">
      <c r="A157" s="24">
        <v>97195</v>
      </c>
      <c r="B157" s="25" t="s">
        <v>542</v>
      </c>
      <c r="C157" s="26">
        <v>2</v>
      </c>
      <c r="D157" s="26"/>
      <c r="E157" s="26" t="s">
        <v>60</v>
      </c>
      <c r="F157" s="26" t="s">
        <v>1130</v>
      </c>
      <c r="G157" s="51"/>
      <c r="H157" s="28"/>
      <c r="I157" s="29"/>
      <c r="J157" s="32"/>
      <c r="K157" s="31"/>
      <c r="L157" s="29"/>
      <c r="M157" s="30">
        <f t="shared" si="6"/>
        <v>0</v>
      </c>
      <c r="N157" s="30">
        <f t="shared" si="7"/>
        <v>0</v>
      </c>
      <c r="O157" s="27"/>
      <c r="P157" s="27"/>
      <c r="Q157" s="51"/>
    </row>
    <row r="158" spans="1:17" ht="34.799999999999997" x14ac:dyDescent="0.25">
      <c r="A158" s="24">
        <v>97196</v>
      </c>
      <c r="B158" s="25" t="s">
        <v>543</v>
      </c>
      <c r="C158" s="26">
        <v>4</v>
      </c>
      <c r="D158" s="26"/>
      <c r="E158" s="26" t="s">
        <v>67</v>
      </c>
      <c r="F158" s="26" t="s">
        <v>1130</v>
      </c>
      <c r="G158" s="47"/>
      <c r="H158" s="28"/>
      <c r="I158" s="29"/>
      <c r="J158" s="32"/>
      <c r="K158" s="31"/>
      <c r="L158" s="29"/>
      <c r="M158" s="30">
        <f t="shared" si="6"/>
        <v>0</v>
      </c>
      <c r="N158" s="30">
        <f t="shared" si="7"/>
        <v>0</v>
      </c>
      <c r="O158" s="27"/>
      <c r="P158" s="27"/>
      <c r="Q158" s="47"/>
    </row>
    <row r="159" spans="1:17" ht="57.6" x14ac:dyDescent="0.25">
      <c r="A159" s="33">
        <v>97197</v>
      </c>
      <c r="B159" s="25" t="s">
        <v>544</v>
      </c>
      <c r="C159" s="26">
        <v>10</v>
      </c>
      <c r="D159" s="26"/>
      <c r="E159" s="26" t="s">
        <v>67</v>
      </c>
      <c r="F159" s="26" t="s">
        <v>1130</v>
      </c>
      <c r="G159" s="47"/>
      <c r="H159" s="28"/>
      <c r="I159" s="29"/>
      <c r="J159" s="32"/>
      <c r="K159" s="28"/>
      <c r="L159" s="29"/>
      <c r="M159" s="30">
        <f t="shared" si="6"/>
        <v>0</v>
      </c>
      <c r="N159" s="30">
        <f t="shared" si="7"/>
        <v>0</v>
      </c>
      <c r="O159" s="27"/>
      <c r="P159" s="27"/>
      <c r="Q159" s="47"/>
    </row>
    <row r="160" spans="1:17" ht="34.799999999999997" x14ac:dyDescent="0.25">
      <c r="A160" s="24">
        <v>97198</v>
      </c>
      <c r="B160" s="25" t="s">
        <v>545</v>
      </c>
      <c r="C160" s="26">
        <v>5</v>
      </c>
      <c r="D160" s="26"/>
      <c r="E160" s="26" t="s">
        <v>67</v>
      </c>
      <c r="F160" s="26" t="s">
        <v>1130</v>
      </c>
      <c r="G160" s="52"/>
      <c r="H160" s="28"/>
      <c r="I160" s="29"/>
      <c r="J160" s="32"/>
      <c r="K160" s="28"/>
      <c r="L160" s="29"/>
      <c r="M160" s="30">
        <f t="shared" si="6"/>
        <v>0</v>
      </c>
      <c r="N160" s="30">
        <f t="shared" si="7"/>
        <v>0</v>
      </c>
      <c r="O160" s="27"/>
      <c r="P160" s="27"/>
      <c r="Q160" s="52"/>
    </row>
    <row r="161" spans="1:17" ht="23.4" x14ac:dyDescent="0.25">
      <c r="A161" s="24">
        <v>97199</v>
      </c>
      <c r="B161" s="25" t="s">
        <v>546</v>
      </c>
      <c r="C161" s="26">
        <v>4</v>
      </c>
      <c r="D161" s="26"/>
      <c r="E161" s="26" t="s">
        <v>37</v>
      </c>
      <c r="F161" s="26" t="s">
        <v>1130</v>
      </c>
      <c r="G161" s="34"/>
      <c r="H161" s="28"/>
      <c r="I161" s="29"/>
      <c r="J161" s="32"/>
      <c r="K161" s="28"/>
      <c r="L161" s="29"/>
      <c r="M161" s="30">
        <f t="shared" si="6"/>
        <v>0</v>
      </c>
      <c r="N161" s="30">
        <f t="shared" si="7"/>
        <v>0</v>
      </c>
      <c r="O161" s="27"/>
      <c r="P161" s="27"/>
      <c r="Q161" s="34"/>
    </row>
    <row r="162" spans="1:17" ht="23.4" x14ac:dyDescent="0.25">
      <c r="A162" s="33">
        <v>97200</v>
      </c>
      <c r="B162" s="25" t="s">
        <v>547</v>
      </c>
      <c r="C162" s="26">
        <v>10</v>
      </c>
      <c r="D162" s="26"/>
      <c r="E162" s="26" t="s">
        <v>37</v>
      </c>
      <c r="F162" s="26" t="s">
        <v>1130</v>
      </c>
      <c r="G162" s="34"/>
      <c r="H162" s="28"/>
      <c r="I162" s="29"/>
      <c r="J162" s="32"/>
      <c r="K162" s="28"/>
      <c r="L162" s="29"/>
      <c r="M162" s="30">
        <f t="shared" ref="M162:M173" si="8">SUM(C162*J162)</f>
        <v>0</v>
      </c>
      <c r="N162" s="30">
        <f t="shared" ref="N162:N173" si="9">SUM(C162*L162)</f>
        <v>0</v>
      </c>
      <c r="O162" s="27"/>
      <c r="P162" s="27"/>
      <c r="Q162" s="34"/>
    </row>
    <row r="163" spans="1:17" ht="23.4" x14ac:dyDescent="0.25">
      <c r="A163" s="24">
        <v>97201</v>
      </c>
      <c r="B163" s="25" t="s">
        <v>548</v>
      </c>
      <c r="C163" s="26">
        <v>4</v>
      </c>
      <c r="D163" s="26"/>
      <c r="E163" s="26" t="s">
        <v>37</v>
      </c>
      <c r="F163" s="26" t="s">
        <v>1130</v>
      </c>
      <c r="G163" s="34"/>
      <c r="H163" s="28"/>
      <c r="I163" s="29"/>
      <c r="J163" s="32"/>
      <c r="K163" s="28"/>
      <c r="L163" s="29"/>
      <c r="M163" s="30">
        <f t="shared" si="8"/>
        <v>0</v>
      </c>
      <c r="N163" s="30">
        <f t="shared" si="9"/>
        <v>0</v>
      </c>
      <c r="O163" s="27"/>
      <c r="P163" s="27"/>
      <c r="Q163" s="34"/>
    </row>
    <row r="164" spans="1:17" ht="46.2" x14ac:dyDescent="0.25">
      <c r="A164" s="24">
        <v>97202</v>
      </c>
      <c r="B164" s="25" t="s">
        <v>549</v>
      </c>
      <c r="C164" s="26">
        <v>25</v>
      </c>
      <c r="D164" s="26"/>
      <c r="E164" s="26" t="s">
        <v>37</v>
      </c>
      <c r="F164" s="26" t="s">
        <v>1130</v>
      </c>
      <c r="G164" s="41"/>
      <c r="H164" s="28"/>
      <c r="I164" s="29"/>
      <c r="J164" s="32"/>
      <c r="K164" s="28"/>
      <c r="L164" s="29"/>
      <c r="M164" s="30">
        <f t="shared" si="8"/>
        <v>0</v>
      </c>
      <c r="N164" s="30">
        <f t="shared" si="9"/>
        <v>0</v>
      </c>
      <c r="O164" s="27"/>
      <c r="P164" s="27"/>
      <c r="Q164" s="41"/>
    </row>
    <row r="165" spans="1:17" ht="23.4" x14ac:dyDescent="0.25">
      <c r="A165" s="33">
        <v>97203</v>
      </c>
      <c r="B165" s="25" t="s">
        <v>550</v>
      </c>
      <c r="C165" s="26">
        <v>60</v>
      </c>
      <c r="D165" s="26"/>
      <c r="E165" s="26" t="s">
        <v>67</v>
      </c>
      <c r="F165" s="26" t="s">
        <v>1130</v>
      </c>
      <c r="G165" s="27"/>
      <c r="H165" s="28"/>
      <c r="I165" s="29"/>
      <c r="J165" s="32"/>
      <c r="K165" s="28"/>
      <c r="L165" s="29"/>
      <c r="M165" s="30">
        <f t="shared" si="8"/>
        <v>0</v>
      </c>
      <c r="N165" s="30">
        <f t="shared" si="9"/>
        <v>0</v>
      </c>
      <c r="O165" s="27"/>
      <c r="P165" s="27"/>
      <c r="Q165" s="27"/>
    </row>
    <row r="166" spans="1:17" ht="24" x14ac:dyDescent="0.25">
      <c r="A166" s="24">
        <v>97207</v>
      </c>
      <c r="B166" s="25" t="s">
        <v>1110</v>
      </c>
      <c r="C166" s="26">
        <v>24</v>
      </c>
      <c r="D166" s="26"/>
      <c r="E166" s="26" t="s">
        <v>551</v>
      </c>
      <c r="F166" s="26" t="s">
        <v>1130</v>
      </c>
      <c r="G166" s="27"/>
      <c r="H166" s="28"/>
      <c r="I166" s="29"/>
      <c r="J166" s="29"/>
      <c r="K166" s="28"/>
      <c r="L166" s="29"/>
      <c r="M166" s="30">
        <f t="shared" si="8"/>
        <v>0</v>
      </c>
      <c r="N166" s="30">
        <f t="shared" si="9"/>
        <v>0</v>
      </c>
      <c r="O166" s="27"/>
      <c r="P166" s="27"/>
      <c r="Q166" s="27"/>
    </row>
    <row r="167" spans="1:17" ht="23.4" x14ac:dyDescent="0.25">
      <c r="A167" s="24">
        <v>97208</v>
      </c>
      <c r="B167" s="25" t="s">
        <v>1111</v>
      </c>
      <c r="C167" s="26">
        <v>144</v>
      </c>
      <c r="D167" s="26"/>
      <c r="E167" s="26" t="s">
        <v>551</v>
      </c>
      <c r="F167" s="26" t="s">
        <v>1130</v>
      </c>
      <c r="G167" s="27"/>
      <c r="H167" s="28"/>
      <c r="I167" s="29"/>
      <c r="J167" s="29"/>
      <c r="K167" s="28"/>
      <c r="L167" s="29"/>
      <c r="M167" s="30">
        <f t="shared" si="8"/>
        <v>0</v>
      </c>
      <c r="N167" s="30">
        <f t="shared" si="9"/>
        <v>0</v>
      </c>
      <c r="O167" s="27"/>
      <c r="P167" s="27"/>
      <c r="Q167" s="27"/>
    </row>
    <row r="168" spans="1:17" ht="23.4" x14ac:dyDescent="0.25">
      <c r="A168" s="33">
        <v>97209</v>
      </c>
      <c r="B168" s="25" t="s">
        <v>552</v>
      </c>
      <c r="C168" s="26">
        <v>24</v>
      </c>
      <c r="D168" s="26"/>
      <c r="E168" s="26" t="s">
        <v>551</v>
      </c>
      <c r="F168" s="26" t="s">
        <v>1130</v>
      </c>
      <c r="G168" s="27"/>
      <c r="H168" s="28"/>
      <c r="I168" s="29"/>
      <c r="J168" s="29"/>
      <c r="K168" s="28"/>
      <c r="L168" s="29"/>
      <c r="M168" s="30">
        <f t="shared" si="8"/>
        <v>0</v>
      </c>
      <c r="N168" s="30">
        <f t="shared" si="9"/>
        <v>0</v>
      </c>
      <c r="O168" s="27"/>
      <c r="P168" s="27"/>
      <c r="Q168" s="27"/>
    </row>
    <row r="169" spans="1:17" ht="23.4" x14ac:dyDescent="0.25">
      <c r="A169" s="24">
        <v>97210</v>
      </c>
      <c r="B169" s="25" t="s">
        <v>1112</v>
      </c>
      <c r="C169" s="26">
        <v>24</v>
      </c>
      <c r="D169" s="26"/>
      <c r="E169" s="26" t="s">
        <v>551</v>
      </c>
      <c r="F169" s="26" t="s">
        <v>1130</v>
      </c>
      <c r="G169" s="27"/>
      <c r="H169" s="28"/>
      <c r="I169" s="29"/>
      <c r="J169" s="29"/>
      <c r="K169" s="28"/>
      <c r="L169" s="29"/>
      <c r="M169" s="30">
        <f t="shared" si="8"/>
        <v>0</v>
      </c>
      <c r="N169" s="30">
        <f t="shared" si="9"/>
        <v>0</v>
      </c>
      <c r="O169" s="27"/>
      <c r="P169" s="27"/>
      <c r="Q169" s="27"/>
    </row>
    <row r="170" spans="1:17" ht="23.4" x14ac:dyDescent="0.25">
      <c r="A170" s="24">
        <v>97211</v>
      </c>
      <c r="B170" s="25" t="s">
        <v>553</v>
      </c>
      <c r="C170" s="26">
        <v>24</v>
      </c>
      <c r="D170" s="26"/>
      <c r="E170" s="26" t="s">
        <v>551</v>
      </c>
      <c r="F170" s="26" t="s">
        <v>1130</v>
      </c>
      <c r="G170" s="27"/>
      <c r="H170" s="28"/>
      <c r="I170" s="29"/>
      <c r="J170" s="29"/>
      <c r="K170" s="28"/>
      <c r="L170" s="29"/>
      <c r="M170" s="30">
        <f t="shared" si="8"/>
        <v>0</v>
      </c>
      <c r="N170" s="30">
        <f t="shared" si="9"/>
        <v>0</v>
      </c>
      <c r="O170" s="27"/>
      <c r="P170" s="27"/>
      <c r="Q170" s="27"/>
    </row>
    <row r="171" spans="1:17" ht="23.4" x14ac:dyDescent="0.25">
      <c r="A171" s="33">
        <v>97212</v>
      </c>
      <c r="B171" s="25" t="s">
        <v>554</v>
      </c>
      <c r="C171" s="26">
        <v>48</v>
      </c>
      <c r="D171" s="26"/>
      <c r="E171" s="26" t="s">
        <v>551</v>
      </c>
      <c r="F171" s="26" t="s">
        <v>1130</v>
      </c>
      <c r="G171" s="27"/>
      <c r="H171" s="28"/>
      <c r="I171" s="29"/>
      <c r="J171" s="29"/>
      <c r="K171" s="28"/>
      <c r="L171" s="29"/>
      <c r="M171" s="30">
        <f t="shared" si="8"/>
        <v>0</v>
      </c>
      <c r="N171" s="30">
        <f t="shared" si="9"/>
        <v>0</v>
      </c>
      <c r="O171" s="27"/>
      <c r="P171" s="27"/>
      <c r="Q171" s="27"/>
    </row>
    <row r="172" spans="1:17" ht="23.4" x14ac:dyDescent="0.25">
      <c r="A172" s="24">
        <v>97213</v>
      </c>
      <c r="B172" s="25" t="s">
        <v>555</v>
      </c>
      <c r="C172" s="26">
        <v>48</v>
      </c>
      <c r="D172" s="26"/>
      <c r="E172" s="26" t="s">
        <v>551</v>
      </c>
      <c r="F172" s="26" t="s">
        <v>1130</v>
      </c>
      <c r="G172" s="27"/>
      <c r="H172" s="28"/>
      <c r="I172" s="29"/>
      <c r="J172" s="29"/>
      <c r="K172" s="28"/>
      <c r="L172" s="29"/>
      <c r="M172" s="30">
        <f t="shared" si="8"/>
        <v>0</v>
      </c>
      <c r="N172" s="30">
        <f t="shared" si="9"/>
        <v>0</v>
      </c>
      <c r="O172" s="27"/>
      <c r="P172" s="27"/>
      <c r="Q172" s="27"/>
    </row>
    <row r="173" spans="1:17" ht="23.4" x14ac:dyDescent="0.25">
      <c r="A173" s="24">
        <v>97214</v>
      </c>
      <c r="B173" s="25" t="s">
        <v>556</v>
      </c>
      <c r="C173" s="26">
        <v>24</v>
      </c>
      <c r="D173" s="26"/>
      <c r="E173" s="26" t="s">
        <v>551</v>
      </c>
      <c r="F173" s="26" t="s">
        <v>1130</v>
      </c>
      <c r="G173" s="27"/>
      <c r="H173" s="28"/>
      <c r="I173" s="29"/>
      <c r="J173" s="29"/>
      <c r="K173" s="28"/>
      <c r="L173" s="29"/>
      <c r="M173" s="30">
        <f t="shared" si="8"/>
        <v>0</v>
      </c>
      <c r="N173" s="30">
        <f t="shared" si="9"/>
        <v>0</v>
      </c>
      <c r="O173" s="27"/>
      <c r="P173" s="27"/>
      <c r="Q173" s="27"/>
    </row>
    <row r="174" spans="1:17" ht="46.2" x14ac:dyDescent="0.25">
      <c r="A174" s="33">
        <v>97689</v>
      </c>
      <c r="B174" s="45" t="s">
        <v>1070</v>
      </c>
      <c r="C174" s="26">
        <v>5</v>
      </c>
      <c r="D174" s="66" t="s">
        <v>1071</v>
      </c>
      <c r="E174" s="26" t="s">
        <v>67</v>
      </c>
      <c r="F174" s="26" t="s">
        <v>1130</v>
      </c>
      <c r="G174" s="27"/>
      <c r="H174" s="28"/>
      <c r="I174" s="29"/>
      <c r="J174" s="32"/>
      <c r="K174" s="31"/>
      <c r="L174" s="29"/>
      <c r="M174" s="30">
        <f t="shared" ref="M174:M179" si="10">SUM(C174*J174)</f>
        <v>0</v>
      </c>
      <c r="N174" s="30">
        <f t="shared" ref="N174:N179" si="11">SUM(C174*L174)</f>
        <v>0</v>
      </c>
      <c r="O174" s="27"/>
      <c r="P174" s="34"/>
      <c r="Q174" s="69"/>
    </row>
    <row r="175" spans="1:17" ht="69" x14ac:dyDescent="0.25">
      <c r="A175" s="24">
        <v>97690</v>
      </c>
      <c r="B175" s="45" t="s">
        <v>1072</v>
      </c>
      <c r="C175" s="26">
        <v>4</v>
      </c>
      <c r="D175" s="66" t="s">
        <v>1073</v>
      </c>
      <c r="E175" s="26" t="s">
        <v>67</v>
      </c>
      <c r="F175" s="26" t="s">
        <v>1130</v>
      </c>
      <c r="G175" s="27"/>
      <c r="H175" s="28"/>
      <c r="I175" s="29"/>
      <c r="J175" s="32"/>
      <c r="K175" s="31"/>
      <c r="L175" s="29"/>
      <c r="M175" s="30">
        <f t="shared" si="10"/>
        <v>0</v>
      </c>
      <c r="N175" s="30">
        <f t="shared" si="11"/>
        <v>0</v>
      </c>
      <c r="O175" s="27"/>
      <c r="P175" s="34"/>
      <c r="Q175" s="69"/>
    </row>
    <row r="176" spans="1:17" ht="69" x14ac:dyDescent="0.25">
      <c r="A176" s="24">
        <v>97691</v>
      </c>
      <c r="B176" s="45" t="s">
        <v>1072</v>
      </c>
      <c r="C176" s="26">
        <v>4</v>
      </c>
      <c r="D176" s="66" t="s">
        <v>1074</v>
      </c>
      <c r="E176" s="26" t="s">
        <v>67</v>
      </c>
      <c r="F176" s="26" t="s">
        <v>1130</v>
      </c>
      <c r="G176" s="27"/>
      <c r="H176" s="28"/>
      <c r="I176" s="29"/>
      <c r="J176" s="32"/>
      <c r="K176" s="31"/>
      <c r="L176" s="29"/>
      <c r="M176" s="30">
        <f t="shared" si="10"/>
        <v>0</v>
      </c>
      <c r="N176" s="30">
        <f t="shared" si="11"/>
        <v>0</v>
      </c>
      <c r="O176" s="27"/>
      <c r="P176" s="34"/>
      <c r="Q176" s="69"/>
    </row>
    <row r="177" spans="1:17" ht="69" x14ac:dyDescent="0.25">
      <c r="A177" s="33">
        <v>97692</v>
      </c>
      <c r="B177" s="45" t="s">
        <v>1072</v>
      </c>
      <c r="C177" s="26">
        <v>4</v>
      </c>
      <c r="D177" s="66" t="s">
        <v>1075</v>
      </c>
      <c r="E177" s="26" t="s">
        <v>67</v>
      </c>
      <c r="F177" s="26" t="s">
        <v>1130</v>
      </c>
      <c r="G177" s="27"/>
      <c r="H177" s="28"/>
      <c r="I177" s="29"/>
      <c r="J177" s="32"/>
      <c r="K177" s="31"/>
      <c r="L177" s="29"/>
      <c r="M177" s="30">
        <f t="shared" si="10"/>
        <v>0</v>
      </c>
      <c r="N177" s="30">
        <f t="shared" si="11"/>
        <v>0</v>
      </c>
      <c r="O177" s="27"/>
      <c r="P177" s="34"/>
      <c r="Q177" s="69"/>
    </row>
    <row r="178" spans="1:17" ht="69" x14ac:dyDescent="0.25">
      <c r="A178" s="24">
        <v>97693</v>
      </c>
      <c r="B178" s="45" t="s">
        <v>1072</v>
      </c>
      <c r="C178" s="26">
        <v>4</v>
      </c>
      <c r="D178" s="66" t="s">
        <v>1076</v>
      </c>
      <c r="E178" s="26" t="s">
        <v>67</v>
      </c>
      <c r="F178" s="26" t="s">
        <v>1130</v>
      </c>
      <c r="G178" s="27"/>
      <c r="H178" s="28"/>
      <c r="I178" s="29"/>
      <c r="J178" s="32"/>
      <c r="K178" s="31"/>
      <c r="L178" s="29"/>
      <c r="M178" s="30">
        <f t="shared" si="10"/>
        <v>0</v>
      </c>
      <c r="N178" s="30">
        <f t="shared" si="11"/>
        <v>0</v>
      </c>
      <c r="O178" s="27"/>
      <c r="P178" s="34"/>
      <c r="Q178" s="69"/>
    </row>
    <row r="179" spans="1:17" ht="23.4" x14ac:dyDescent="0.25">
      <c r="A179" s="24">
        <v>97694</v>
      </c>
      <c r="B179" s="45" t="s">
        <v>1077</v>
      </c>
      <c r="C179" s="26">
        <v>2</v>
      </c>
      <c r="D179" s="26" t="s">
        <v>1078</v>
      </c>
      <c r="E179" s="26" t="s">
        <v>37</v>
      </c>
      <c r="F179" s="26" t="s">
        <v>1130</v>
      </c>
      <c r="G179" s="27"/>
      <c r="H179" s="28"/>
      <c r="I179" s="29"/>
      <c r="J179" s="32"/>
      <c r="K179" s="31"/>
      <c r="L179" s="29"/>
      <c r="M179" s="30">
        <f t="shared" si="10"/>
        <v>0</v>
      </c>
      <c r="N179" s="30">
        <f t="shared" si="11"/>
        <v>0</v>
      </c>
      <c r="O179" s="27"/>
      <c r="P179" s="34"/>
      <c r="Q179" s="69"/>
    </row>
    <row r="180" spans="1:17" ht="27.6" customHeight="1" x14ac:dyDescent="0.35">
      <c r="A180" s="76"/>
      <c r="B180" s="77" t="s">
        <v>1092</v>
      </c>
      <c r="C180" s="78"/>
      <c r="D180" s="79"/>
      <c r="E180" s="78"/>
      <c r="F180" s="78"/>
      <c r="G180" s="53"/>
      <c r="H180" s="53"/>
      <c r="I180" s="53"/>
      <c r="J180" s="53"/>
      <c r="K180" s="53"/>
      <c r="L180" s="53"/>
      <c r="M180" s="12">
        <f>SUM(M21:M179)</f>
        <v>0</v>
      </c>
      <c r="N180" s="12">
        <f>SUM(N21:N179)</f>
        <v>0</v>
      </c>
      <c r="O180" s="15"/>
      <c r="P180" s="15"/>
      <c r="Q180" s="15"/>
    </row>
    <row r="181" spans="1:17" x14ac:dyDescent="0.25">
      <c r="A181" s="13"/>
      <c r="B181" s="8"/>
    </row>
    <row r="182" spans="1:17" x14ac:dyDescent="0.25">
      <c r="B182" s="3" t="s">
        <v>1093</v>
      </c>
      <c r="C182" s="2" t="s">
        <v>1094</v>
      </c>
    </row>
    <row r="183" spans="1:17" x14ac:dyDescent="0.25">
      <c r="M183" s="10"/>
    </row>
    <row r="184" spans="1:17" x14ac:dyDescent="0.25">
      <c r="B184" s="3" t="s">
        <v>1095</v>
      </c>
    </row>
    <row r="188" spans="1:17" s="2" customFormat="1" ht="13.2" x14ac:dyDescent="0.25">
      <c r="A188" s="3"/>
      <c r="B188" s="11"/>
      <c r="D188" s="9"/>
    </row>
  </sheetData>
  <mergeCells count="9">
    <mergeCell ref="A15:D15"/>
    <mergeCell ref="A18:E18"/>
    <mergeCell ref="G18:Q18"/>
    <mergeCell ref="A1:F7"/>
    <mergeCell ref="A8:F8"/>
    <mergeCell ref="A10:D10"/>
    <mergeCell ref="A11:D11"/>
    <mergeCell ref="A12:D12"/>
    <mergeCell ref="A14:D14"/>
  </mergeCells>
  <dataValidations count="1">
    <dataValidation allowBlank="1" showErrorMessage="1" errorTitle="Napačna vrednost podatkov" error="Vrednost popusta je previsoka. Skupna cena ne more biti negativna vrednost. Prosimo preverite podatke." sqref="J110 J129:J146 J174:K179 K21:K173 J150:J173" xr:uid="{7125BB81-74F5-47D9-A451-EC472C927EA3}"/>
  </dataValidations>
  <pageMargins left="0.70866141732283472" right="0.70866141732283472" top="0.74803149606299213" bottom="0.74803149606299213" header="0.31496062992125984" footer="0.31496062992125984"/>
  <pageSetup paperSize="9" scale="3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1CD5EA-02D7-41D9-ADBC-C5262AD3DD53}">
  <sheetPr>
    <tabColor rgb="FF00B050"/>
  </sheetPr>
  <dimension ref="A1:Q41"/>
  <sheetViews>
    <sheetView showGridLines="0" topLeftCell="A10" zoomScale="86" zoomScaleNormal="86" workbookViewId="0">
      <pane ySplit="11" topLeftCell="A21" activePane="bottomLeft" state="frozen"/>
      <selection activeCell="A10" sqref="A10"/>
      <selection pane="bottomLeft" activeCell="M34" sqref="M34"/>
    </sheetView>
  </sheetViews>
  <sheetFormatPr defaultColWidth="9.109375" defaultRowHeight="12" x14ac:dyDescent="0.25"/>
  <cols>
    <col min="1" max="1" width="10.88671875" style="3" customWidth="1"/>
    <col min="2" max="2" width="72.5546875" style="3" customWidth="1"/>
    <col min="3" max="3" width="9.33203125" style="2" bestFit="1" customWidth="1"/>
    <col min="4" max="4" width="36" style="9" customWidth="1"/>
    <col min="5" max="5" width="7.109375" style="2" customWidth="1"/>
    <col min="6" max="6" width="22.6640625" style="2" customWidth="1"/>
    <col min="7" max="7" width="12.88671875" style="2" customWidth="1"/>
    <col min="8" max="8" width="15.109375" style="2" customWidth="1"/>
    <col min="9" max="9" width="15.5546875" style="2" customWidth="1"/>
    <col min="10" max="10" width="11.5546875" style="2" bestFit="1" customWidth="1"/>
    <col min="11" max="11" width="9.33203125" style="2" bestFit="1" customWidth="1"/>
    <col min="12" max="12" width="13.6640625" style="2" customWidth="1"/>
    <col min="13" max="13" width="22.44140625" style="2" customWidth="1"/>
    <col min="14" max="14" width="21.88671875" style="2" customWidth="1"/>
    <col min="15" max="15" width="13.6640625" style="2" customWidth="1"/>
    <col min="16" max="16" width="33.33203125" style="2" customWidth="1"/>
    <col min="17" max="17" width="12.109375" style="2" customWidth="1"/>
    <col min="18" max="16384" width="9.109375" style="3"/>
  </cols>
  <sheetData>
    <row r="1" spans="1:6" x14ac:dyDescent="0.25">
      <c r="A1" s="80"/>
      <c r="B1" s="81"/>
      <c r="C1" s="81"/>
      <c r="D1" s="81"/>
      <c r="E1" s="81"/>
      <c r="F1" s="81"/>
    </row>
    <row r="2" spans="1:6" x14ac:dyDescent="0.25">
      <c r="A2" s="81"/>
      <c r="B2" s="81"/>
      <c r="C2" s="81"/>
      <c r="D2" s="81"/>
      <c r="E2" s="81"/>
      <c r="F2" s="81"/>
    </row>
    <row r="3" spans="1:6" x14ac:dyDescent="0.25">
      <c r="A3" s="81"/>
      <c r="B3" s="81"/>
      <c r="C3" s="81"/>
      <c r="D3" s="81"/>
      <c r="E3" s="81"/>
      <c r="F3" s="81"/>
    </row>
    <row r="4" spans="1:6" x14ac:dyDescent="0.25">
      <c r="A4" s="81"/>
      <c r="B4" s="81"/>
      <c r="C4" s="81"/>
      <c r="D4" s="81"/>
      <c r="E4" s="81"/>
      <c r="F4" s="81"/>
    </row>
    <row r="5" spans="1:6" x14ac:dyDescent="0.25">
      <c r="A5" s="81"/>
      <c r="B5" s="81"/>
      <c r="C5" s="81"/>
      <c r="D5" s="81"/>
      <c r="E5" s="81"/>
      <c r="F5" s="81"/>
    </row>
    <row r="6" spans="1:6" x14ac:dyDescent="0.25">
      <c r="A6" s="81"/>
      <c r="B6" s="81"/>
      <c r="C6" s="81"/>
      <c r="D6" s="81"/>
      <c r="E6" s="81"/>
      <c r="F6" s="81"/>
    </row>
    <row r="7" spans="1:6" x14ac:dyDescent="0.25">
      <c r="A7" s="81"/>
      <c r="B7" s="81"/>
      <c r="C7" s="81"/>
      <c r="D7" s="81"/>
      <c r="E7" s="81"/>
      <c r="F7" s="81"/>
    </row>
    <row r="8" spans="1:6" x14ac:dyDescent="0.25">
      <c r="A8" s="81" t="s">
        <v>0</v>
      </c>
      <c r="B8" s="81"/>
      <c r="C8" s="81"/>
      <c r="D8" s="81"/>
      <c r="E8" s="81"/>
      <c r="F8" s="81"/>
    </row>
    <row r="9" spans="1:6" x14ac:dyDescent="0.25">
      <c r="A9" s="1"/>
      <c r="B9" s="1"/>
      <c r="C9" s="4"/>
      <c r="D9" s="4"/>
      <c r="E9" s="4"/>
      <c r="F9" s="4"/>
    </row>
    <row r="10" spans="1:6" ht="16.2" customHeight="1" x14ac:dyDescent="0.25">
      <c r="A10" s="85" t="s">
        <v>1097</v>
      </c>
      <c r="B10" s="85"/>
      <c r="C10" s="85"/>
      <c r="D10" s="85"/>
      <c r="E10" s="4"/>
      <c r="F10" s="4"/>
    </row>
    <row r="11" spans="1:6" ht="15.6" customHeight="1" x14ac:dyDescent="0.25">
      <c r="A11" s="85" t="s">
        <v>1098</v>
      </c>
      <c r="B11" s="85"/>
      <c r="C11" s="85"/>
      <c r="D11" s="85"/>
      <c r="E11" s="4"/>
      <c r="F11" s="4"/>
    </row>
    <row r="12" spans="1:6" ht="18.600000000000001" customHeight="1" x14ac:dyDescent="0.25">
      <c r="A12" s="85" t="s">
        <v>1096</v>
      </c>
      <c r="B12" s="85"/>
      <c r="C12" s="85"/>
      <c r="D12" s="85"/>
      <c r="E12" s="4"/>
      <c r="F12" s="4"/>
    </row>
    <row r="13" spans="1:6" ht="10.199999999999999" customHeight="1" x14ac:dyDescent="0.25">
      <c r="A13" s="14"/>
      <c r="B13" s="14"/>
      <c r="C13" s="14"/>
      <c r="D13" s="14"/>
      <c r="E13" s="4"/>
      <c r="F13" s="4"/>
    </row>
    <row r="14" spans="1:6" ht="20.399999999999999" customHeight="1" x14ac:dyDescent="0.25">
      <c r="A14" s="85" t="s">
        <v>1116</v>
      </c>
      <c r="B14" s="85"/>
      <c r="C14" s="85"/>
      <c r="D14" s="85"/>
      <c r="E14" s="4"/>
      <c r="F14" s="4"/>
    </row>
    <row r="15" spans="1:6" ht="19.2" customHeight="1" x14ac:dyDescent="0.25">
      <c r="A15" s="85" t="s">
        <v>1099</v>
      </c>
      <c r="B15" s="85"/>
      <c r="C15" s="85"/>
      <c r="D15" s="85"/>
      <c r="E15" s="4"/>
      <c r="F15" s="4"/>
    </row>
    <row r="16" spans="1:6" x14ac:dyDescent="0.25">
      <c r="A16" s="5" t="s">
        <v>1131</v>
      </c>
      <c r="B16" s="1"/>
      <c r="C16" s="4"/>
      <c r="D16" s="4"/>
      <c r="E16" s="4"/>
      <c r="F16" s="4"/>
    </row>
    <row r="17" spans="1:17" x14ac:dyDescent="0.25">
      <c r="A17" s="6"/>
      <c r="B17" s="6"/>
      <c r="C17" s="7"/>
      <c r="D17" s="7"/>
      <c r="E17" s="4"/>
      <c r="F17" s="4"/>
    </row>
    <row r="18" spans="1:17" x14ac:dyDescent="0.25">
      <c r="A18" s="82"/>
      <c r="B18" s="82"/>
      <c r="C18" s="82"/>
      <c r="D18" s="82"/>
      <c r="E18" s="82"/>
      <c r="F18" s="16"/>
      <c r="G18" s="83" t="s">
        <v>1</v>
      </c>
      <c r="H18" s="84"/>
      <c r="I18" s="84"/>
      <c r="J18" s="84"/>
      <c r="K18" s="84"/>
      <c r="L18" s="84"/>
      <c r="M18" s="84"/>
      <c r="N18" s="84"/>
      <c r="O18" s="84"/>
      <c r="P18" s="84"/>
      <c r="Q18" s="84"/>
    </row>
    <row r="19" spans="1:17" ht="36" x14ac:dyDescent="0.25">
      <c r="A19" s="17" t="s">
        <v>2</v>
      </c>
      <c r="B19" s="17" t="s">
        <v>3</v>
      </c>
      <c r="C19" s="17" t="s">
        <v>4</v>
      </c>
      <c r="D19" s="18" t="s">
        <v>5</v>
      </c>
      <c r="E19" s="17" t="s">
        <v>6</v>
      </c>
      <c r="F19" s="17" t="s">
        <v>7</v>
      </c>
      <c r="G19" s="19" t="s">
        <v>8</v>
      </c>
      <c r="H19" s="20" t="s">
        <v>9</v>
      </c>
      <c r="I19" s="21" t="s">
        <v>10</v>
      </c>
      <c r="J19" s="21" t="s">
        <v>11</v>
      </c>
      <c r="K19" s="22" t="s">
        <v>12</v>
      </c>
      <c r="L19" s="21" t="s">
        <v>13</v>
      </c>
      <c r="M19" s="23" t="s">
        <v>14</v>
      </c>
      <c r="N19" s="23" t="s">
        <v>15</v>
      </c>
      <c r="O19" s="23" t="s">
        <v>16</v>
      </c>
      <c r="P19" s="19" t="s">
        <v>17</v>
      </c>
      <c r="Q19" s="19" t="s">
        <v>18</v>
      </c>
    </row>
    <row r="20" spans="1:17" x14ac:dyDescent="0.25">
      <c r="A20" s="17" t="s">
        <v>19</v>
      </c>
      <c r="B20" s="17" t="s">
        <v>20</v>
      </c>
      <c r="C20" s="17" t="s">
        <v>21</v>
      </c>
      <c r="D20" s="18" t="s">
        <v>22</v>
      </c>
      <c r="E20" s="17" t="s">
        <v>23</v>
      </c>
      <c r="F20" s="17" t="s">
        <v>24</v>
      </c>
      <c r="G20" s="22" t="s">
        <v>25</v>
      </c>
      <c r="H20" s="22" t="s">
        <v>26</v>
      </c>
      <c r="I20" s="21" t="s">
        <v>27</v>
      </c>
      <c r="J20" s="21" t="s">
        <v>28</v>
      </c>
      <c r="K20" s="22" t="s">
        <v>29</v>
      </c>
      <c r="L20" s="21" t="s">
        <v>30</v>
      </c>
      <c r="M20" s="23" t="s">
        <v>31</v>
      </c>
      <c r="N20" s="23" t="s">
        <v>32</v>
      </c>
      <c r="O20" s="22" t="s">
        <v>33</v>
      </c>
      <c r="P20" s="22" t="s">
        <v>34</v>
      </c>
      <c r="Q20" s="19" t="s">
        <v>35</v>
      </c>
    </row>
    <row r="21" spans="1:17" ht="23.4" x14ac:dyDescent="0.25">
      <c r="A21" s="33">
        <v>96939</v>
      </c>
      <c r="B21" s="37" t="s">
        <v>303</v>
      </c>
      <c r="C21" s="26">
        <v>5</v>
      </c>
      <c r="D21" s="38" t="s">
        <v>304</v>
      </c>
      <c r="E21" s="26" t="s">
        <v>67</v>
      </c>
      <c r="F21" s="26" t="s">
        <v>1131</v>
      </c>
      <c r="G21" s="35"/>
      <c r="H21" s="28"/>
      <c r="I21" s="32"/>
      <c r="J21" s="32"/>
      <c r="K21" s="31"/>
      <c r="L21" s="29"/>
      <c r="M21" s="30">
        <f t="shared" ref="M21:M25" si="0">SUM(C21*J21)</f>
        <v>0</v>
      </c>
      <c r="N21" s="30">
        <f t="shared" ref="N21:N25" si="1">SUM(C21*L21)</f>
        <v>0</v>
      </c>
      <c r="O21" s="35"/>
      <c r="P21" s="35"/>
      <c r="Q21" s="35"/>
    </row>
    <row r="22" spans="1:17" ht="23.4" x14ac:dyDescent="0.25">
      <c r="A22" s="24">
        <v>96940</v>
      </c>
      <c r="B22" s="37" t="s">
        <v>303</v>
      </c>
      <c r="C22" s="26">
        <v>5</v>
      </c>
      <c r="D22" s="38" t="s">
        <v>305</v>
      </c>
      <c r="E22" s="26" t="s">
        <v>67</v>
      </c>
      <c r="F22" s="26" t="s">
        <v>1131</v>
      </c>
      <c r="G22" s="35"/>
      <c r="H22" s="28"/>
      <c r="I22" s="32"/>
      <c r="J22" s="32"/>
      <c r="K22" s="31"/>
      <c r="L22" s="29"/>
      <c r="M22" s="30">
        <f t="shared" si="0"/>
        <v>0</v>
      </c>
      <c r="N22" s="30">
        <f t="shared" si="1"/>
        <v>0</v>
      </c>
      <c r="O22" s="35"/>
      <c r="P22" s="35"/>
      <c r="Q22" s="35"/>
    </row>
    <row r="23" spans="1:17" ht="23.4" x14ac:dyDescent="0.25">
      <c r="A23" s="24">
        <v>96941</v>
      </c>
      <c r="B23" s="37" t="s">
        <v>303</v>
      </c>
      <c r="C23" s="26">
        <v>5</v>
      </c>
      <c r="D23" s="38" t="s">
        <v>306</v>
      </c>
      <c r="E23" s="26" t="s">
        <v>67</v>
      </c>
      <c r="F23" s="26" t="s">
        <v>1131</v>
      </c>
      <c r="G23" s="35"/>
      <c r="H23" s="28"/>
      <c r="I23" s="32"/>
      <c r="J23" s="32"/>
      <c r="K23" s="31"/>
      <c r="L23" s="29"/>
      <c r="M23" s="30">
        <f t="shared" si="0"/>
        <v>0</v>
      </c>
      <c r="N23" s="30">
        <f t="shared" si="1"/>
        <v>0</v>
      </c>
      <c r="O23" s="35"/>
      <c r="P23" s="35"/>
      <c r="Q23" s="35"/>
    </row>
    <row r="24" spans="1:17" ht="23.4" x14ac:dyDescent="0.25">
      <c r="A24" s="33">
        <v>96942</v>
      </c>
      <c r="B24" s="37" t="s">
        <v>303</v>
      </c>
      <c r="C24" s="26">
        <v>5</v>
      </c>
      <c r="D24" s="38" t="s">
        <v>307</v>
      </c>
      <c r="E24" s="26" t="s">
        <v>67</v>
      </c>
      <c r="F24" s="26" t="s">
        <v>1131</v>
      </c>
      <c r="G24" s="35"/>
      <c r="H24" s="28"/>
      <c r="I24" s="32"/>
      <c r="J24" s="32"/>
      <c r="K24" s="31"/>
      <c r="L24" s="29"/>
      <c r="M24" s="30">
        <f t="shared" si="0"/>
        <v>0</v>
      </c>
      <c r="N24" s="30">
        <f t="shared" si="1"/>
        <v>0</v>
      </c>
      <c r="O24" s="35"/>
      <c r="P24" s="35"/>
      <c r="Q24" s="35"/>
    </row>
    <row r="25" spans="1:17" ht="23.4" x14ac:dyDescent="0.25">
      <c r="A25" s="24">
        <v>96943</v>
      </c>
      <c r="B25" s="37" t="s">
        <v>303</v>
      </c>
      <c r="C25" s="26">
        <v>5</v>
      </c>
      <c r="D25" s="38" t="s">
        <v>308</v>
      </c>
      <c r="E25" s="26" t="s">
        <v>67</v>
      </c>
      <c r="F25" s="26" t="s">
        <v>1131</v>
      </c>
      <c r="G25" s="35"/>
      <c r="H25" s="28"/>
      <c r="I25" s="32"/>
      <c r="J25" s="32"/>
      <c r="K25" s="31"/>
      <c r="L25" s="29"/>
      <c r="M25" s="30">
        <f t="shared" si="0"/>
        <v>0</v>
      </c>
      <c r="N25" s="30">
        <f t="shared" si="1"/>
        <v>0</v>
      </c>
      <c r="O25" s="35"/>
      <c r="P25" s="35"/>
      <c r="Q25" s="35"/>
    </row>
    <row r="26" spans="1:17" ht="23.4" x14ac:dyDescent="0.25">
      <c r="A26" s="24">
        <v>96944</v>
      </c>
      <c r="B26" s="37" t="s">
        <v>303</v>
      </c>
      <c r="C26" s="26">
        <v>5</v>
      </c>
      <c r="D26" s="38" t="s">
        <v>309</v>
      </c>
      <c r="E26" s="26" t="s">
        <v>67</v>
      </c>
      <c r="F26" s="26" t="s">
        <v>1131</v>
      </c>
      <c r="G26" s="35"/>
      <c r="H26" s="28"/>
      <c r="I26" s="32"/>
      <c r="J26" s="32"/>
      <c r="K26" s="31"/>
      <c r="L26" s="29"/>
      <c r="M26" s="30">
        <f t="shared" ref="M26:M32" si="2">SUM(C26*J26)</f>
        <v>0</v>
      </c>
      <c r="N26" s="30">
        <f t="shared" ref="N26:N32" si="3">SUM(C26*L26)</f>
        <v>0</v>
      </c>
      <c r="O26" s="35"/>
      <c r="P26" s="35"/>
      <c r="Q26" s="35"/>
    </row>
    <row r="27" spans="1:17" ht="23.4" x14ac:dyDescent="0.25">
      <c r="A27" s="33">
        <v>96945</v>
      </c>
      <c r="B27" s="37" t="s">
        <v>303</v>
      </c>
      <c r="C27" s="26">
        <v>5</v>
      </c>
      <c r="D27" s="38" t="s">
        <v>310</v>
      </c>
      <c r="E27" s="26" t="s">
        <v>67</v>
      </c>
      <c r="F27" s="26" t="s">
        <v>1131</v>
      </c>
      <c r="G27" s="35"/>
      <c r="H27" s="28"/>
      <c r="I27" s="32"/>
      <c r="J27" s="32"/>
      <c r="K27" s="31"/>
      <c r="L27" s="29"/>
      <c r="M27" s="30">
        <f t="shared" si="2"/>
        <v>0</v>
      </c>
      <c r="N27" s="30">
        <f t="shared" si="3"/>
        <v>0</v>
      </c>
      <c r="O27" s="35"/>
      <c r="P27" s="35"/>
      <c r="Q27" s="35"/>
    </row>
    <row r="28" spans="1:17" ht="23.4" x14ac:dyDescent="0.25">
      <c r="A28" s="24">
        <v>96946</v>
      </c>
      <c r="B28" s="37" t="s">
        <v>303</v>
      </c>
      <c r="C28" s="26">
        <v>5</v>
      </c>
      <c r="D28" s="38" t="s">
        <v>311</v>
      </c>
      <c r="E28" s="26" t="s">
        <v>67</v>
      </c>
      <c r="F28" s="26" t="s">
        <v>1131</v>
      </c>
      <c r="G28" s="35"/>
      <c r="H28" s="28"/>
      <c r="I28" s="32"/>
      <c r="J28" s="32"/>
      <c r="K28" s="31"/>
      <c r="L28" s="29"/>
      <c r="M28" s="30">
        <f t="shared" si="2"/>
        <v>0</v>
      </c>
      <c r="N28" s="30">
        <f t="shared" si="3"/>
        <v>0</v>
      </c>
      <c r="O28" s="35"/>
      <c r="P28" s="35"/>
      <c r="Q28" s="35"/>
    </row>
    <row r="29" spans="1:17" ht="23.4" x14ac:dyDescent="0.25">
      <c r="A29" s="24">
        <v>96947</v>
      </c>
      <c r="B29" s="37" t="s">
        <v>303</v>
      </c>
      <c r="C29" s="26">
        <v>15</v>
      </c>
      <c r="D29" s="38" t="s">
        <v>312</v>
      </c>
      <c r="E29" s="26" t="s">
        <v>67</v>
      </c>
      <c r="F29" s="26" t="s">
        <v>1131</v>
      </c>
      <c r="G29" s="35"/>
      <c r="H29" s="28"/>
      <c r="I29" s="32"/>
      <c r="J29" s="32"/>
      <c r="K29" s="31"/>
      <c r="L29" s="29"/>
      <c r="M29" s="30">
        <f t="shared" si="2"/>
        <v>0</v>
      </c>
      <c r="N29" s="30">
        <f t="shared" si="3"/>
        <v>0</v>
      </c>
      <c r="O29" s="35"/>
      <c r="P29" s="35"/>
      <c r="Q29" s="35"/>
    </row>
    <row r="30" spans="1:17" ht="23.4" x14ac:dyDescent="0.25">
      <c r="A30" s="33">
        <v>96948</v>
      </c>
      <c r="B30" s="37" t="s">
        <v>303</v>
      </c>
      <c r="C30" s="26">
        <v>15</v>
      </c>
      <c r="D30" s="38" t="s">
        <v>313</v>
      </c>
      <c r="E30" s="26" t="s">
        <v>67</v>
      </c>
      <c r="F30" s="26" t="s">
        <v>1131</v>
      </c>
      <c r="G30" s="35"/>
      <c r="H30" s="28"/>
      <c r="I30" s="32"/>
      <c r="J30" s="32"/>
      <c r="K30" s="31"/>
      <c r="L30" s="29"/>
      <c r="M30" s="30">
        <f t="shared" si="2"/>
        <v>0</v>
      </c>
      <c r="N30" s="30">
        <f t="shared" si="3"/>
        <v>0</v>
      </c>
      <c r="O30" s="35"/>
      <c r="P30" s="35"/>
      <c r="Q30" s="35"/>
    </row>
    <row r="31" spans="1:17" ht="23.4" x14ac:dyDescent="0.25">
      <c r="A31" s="24">
        <v>96949</v>
      </c>
      <c r="B31" s="37" t="s">
        <v>303</v>
      </c>
      <c r="C31" s="26">
        <v>15</v>
      </c>
      <c r="D31" s="38" t="s">
        <v>314</v>
      </c>
      <c r="E31" s="26" t="s">
        <v>67</v>
      </c>
      <c r="F31" s="26" t="s">
        <v>1131</v>
      </c>
      <c r="G31" s="35"/>
      <c r="H31" s="28"/>
      <c r="I31" s="32"/>
      <c r="J31" s="32"/>
      <c r="K31" s="31"/>
      <c r="L31" s="29"/>
      <c r="M31" s="30">
        <f t="shared" si="2"/>
        <v>0</v>
      </c>
      <c r="N31" s="30">
        <f t="shared" si="3"/>
        <v>0</v>
      </c>
      <c r="O31" s="35"/>
      <c r="P31" s="35"/>
      <c r="Q31" s="35"/>
    </row>
    <row r="32" spans="1:17" ht="23.4" x14ac:dyDescent="0.25">
      <c r="A32" s="24">
        <v>96950</v>
      </c>
      <c r="B32" s="37" t="s">
        <v>303</v>
      </c>
      <c r="C32" s="26">
        <v>10</v>
      </c>
      <c r="D32" s="38" t="s">
        <v>315</v>
      </c>
      <c r="E32" s="26" t="s">
        <v>67</v>
      </c>
      <c r="F32" s="26" t="s">
        <v>1131</v>
      </c>
      <c r="G32" s="35"/>
      <c r="H32" s="28"/>
      <c r="I32" s="32"/>
      <c r="J32" s="32"/>
      <c r="K32" s="31"/>
      <c r="L32" s="29"/>
      <c r="M32" s="30">
        <f t="shared" si="2"/>
        <v>0</v>
      </c>
      <c r="N32" s="30">
        <f t="shared" si="3"/>
        <v>0</v>
      </c>
      <c r="O32" s="35"/>
      <c r="P32" s="35"/>
      <c r="Q32" s="35"/>
    </row>
    <row r="33" spans="1:17" ht="27.6" customHeight="1" x14ac:dyDescent="0.35">
      <c r="A33" s="76"/>
      <c r="B33" s="77" t="s">
        <v>1092</v>
      </c>
      <c r="C33" s="78"/>
      <c r="D33" s="79"/>
      <c r="E33" s="78"/>
      <c r="F33" s="78"/>
      <c r="G33" s="53"/>
      <c r="H33" s="53"/>
      <c r="I33" s="53"/>
      <c r="J33" s="53"/>
      <c r="K33" s="53"/>
      <c r="L33" s="53"/>
      <c r="M33" s="12">
        <f>SUM(M21:M32)</f>
        <v>0</v>
      </c>
      <c r="N33" s="12">
        <f>SUM(N21:N32)</f>
        <v>0</v>
      </c>
      <c r="O33" s="15"/>
      <c r="P33" s="15"/>
      <c r="Q33" s="15"/>
    </row>
    <row r="34" spans="1:17" x14ac:dyDescent="0.25">
      <c r="A34" s="13"/>
      <c r="B34" s="8"/>
    </row>
    <row r="35" spans="1:17" x14ac:dyDescent="0.25">
      <c r="B35" s="3" t="s">
        <v>1093</v>
      </c>
      <c r="C35" s="2" t="s">
        <v>1094</v>
      </c>
    </row>
    <row r="36" spans="1:17" x14ac:dyDescent="0.25">
      <c r="M36" s="10"/>
    </row>
    <row r="37" spans="1:17" x14ac:dyDescent="0.25">
      <c r="B37" s="3" t="s">
        <v>1095</v>
      </c>
    </row>
    <row r="41" spans="1:17" s="2" customFormat="1" ht="13.2" x14ac:dyDescent="0.25">
      <c r="A41" s="3"/>
      <c r="B41" s="11"/>
      <c r="D41" s="9"/>
    </row>
  </sheetData>
  <mergeCells count="9">
    <mergeCell ref="A15:D15"/>
    <mergeCell ref="A18:E18"/>
    <mergeCell ref="G18:Q18"/>
    <mergeCell ref="A1:F7"/>
    <mergeCell ref="A8:F8"/>
    <mergeCell ref="A10:D10"/>
    <mergeCell ref="A11:D11"/>
    <mergeCell ref="A12:D12"/>
    <mergeCell ref="A14:D14"/>
  </mergeCells>
  <dataValidations count="1">
    <dataValidation allowBlank="1" showErrorMessage="1" errorTitle="Napačna vrednost podatkov" error="Vrednost popusta je previsoka. Skupna cena ne more biti negativna vrednost. Prosimo preverite podatke." sqref="K21:K32" xr:uid="{EB46EAAC-480F-4A2E-9DE8-F9631F44C8D9}"/>
  </dataValidations>
  <pageMargins left="0.70866141732283472" right="0.70866141732283472" top="0.74803149606299213" bottom="0.74803149606299213" header="0.31496062992125984" footer="0.31496062992125984"/>
  <pageSetup paperSize="9" scale="3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C48FED-187A-4E9C-B55F-D3FBE1DEDE60}">
  <sheetPr>
    <tabColor rgb="FF00B050"/>
  </sheetPr>
  <dimension ref="A1:Q151"/>
  <sheetViews>
    <sheetView showGridLines="0" topLeftCell="A10" zoomScale="86" zoomScaleNormal="86" workbookViewId="0">
      <pane ySplit="11" topLeftCell="A122" activePane="bottomLeft" state="frozen"/>
      <selection activeCell="A10" sqref="A10"/>
      <selection pane="bottomLeft" activeCell="M143" sqref="M143:N143"/>
    </sheetView>
  </sheetViews>
  <sheetFormatPr defaultColWidth="9.109375" defaultRowHeight="12" x14ac:dyDescent="0.25"/>
  <cols>
    <col min="1" max="1" width="10.88671875" style="3" customWidth="1"/>
    <col min="2" max="2" width="72.5546875" style="3" customWidth="1"/>
    <col min="3" max="3" width="9.33203125" style="2" bestFit="1" customWidth="1"/>
    <col min="4" max="4" width="36" style="9" customWidth="1"/>
    <col min="5" max="5" width="7.109375" style="2" customWidth="1"/>
    <col min="6" max="6" width="22.6640625" style="2" customWidth="1"/>
    <col min="7" max="7" width="12.88671875" style="2" customWidth="1"/>
    <col min="8" max="8" width="15.109375" style="2" customWidth="1"/>
    <col min="9" max="9" width="15.5546875" style="2" customWidth="1"/>
    <col min="10" max="10" width="11.5546875" style="2" bestFit="1" customWidth="1"/>
    <col min="11" max="11" width="9.33203125" style="2" bestFit="1" customWidth="1"/>
    <col min="12" max="12" width="13.6640625" style="2" customWidth="1"/>
    <col min="13" max="13" width="22.44140625" style="2" customWidth="1"/>
    <col min="14" max="14" width="21.88671875" style="2" customWidth="1"/>
    <col min="15" max="15" width="13.6640625" style="2" customWidth="1"/>
    <col min="16" max="16" width="33.33203125" style="2" customWidth="1"/>
    <col min="17" max="17" width="12.109375" style="2" customWidth="1"/>
    <col min="18" max="16384" width="9.109375" style="3"/>
  </cols>
  <sheetData>
    <row r="1" spans="1:6" x14ac:dyDescent="0.25">
      <c r="A1" s="80"/>
      <c r="B1" s="81"/>
      <c r="C1" s="81"/>
      <c r="D1" s="81"/>
      <c r="E1" s="81"/>
      <c r="F1" s="81"/>
    </row>
    <row r="2" spans="1:6" x14ac:dyDescent="0.25">
      <c r="A2" s="81"/>
      <c r="B2" s="81"/>
      <c r="C2" s="81"/>
      <c r="D2" s="81"/>
      <c r="E2" s="81"/>
      <c r="F2" s="81"/>
    </row>
    <row r="3" spans="1:6" x14ac:dyDescent="0.25">
      <c r="A3" s="81"/>
      <c r="B3" s="81"/>
      <c r="C3" s="81"/>
      <c r="D3" s="81"/>
      <c r="E3" s="81"/>
      <c r="F3" s="81"/>
    </row>
    <row r="4" spans="1:6" x14ac:dyDescent="0.25">
      <c r="A4" s="81"/>
      <c r="B4" s="81"/>
      <c r="C4" s="81"/>
      <c r="D4" s="81"/>
      <c r="E4" s="81"/>
      <c r="F4" s="81"/>
    </row>
    <row r="5" spans="1:6" x14ac:dyDescent="0.25">
      <c r="A5" s="81"/>
      <c r="B5" s="81"/>
      <c r="C5" s="81"/>
      <c r="D5" s="81"/>
      <c r="E5" s="81"/>
      <c r="F5" s="81"/>
    </row>
    <row r="6" spans="1:6" x14ac:dyDescent="0.25">
      <c r="A6" s="81"/>
      <c r="B6" s="81"/>
      <c r="C6" s="81"/>
      <c r="D6" s="81"/>
      <c r="E6" s="81"/>
      <c r="F6" s="81"/>
    </row>
    <row r="7" spans="1:6" x14ac:dyDescent="0.25">
      <c r="A7" s="81"/>
      <c r="B7" s="81"/>
      <c r="C7" s="81"/>
      <c r="D7" s="81"/>
      <c r="E7" s="81"/>
      <c r="F7" s="81"/>
    </row>
    <row r="8" spans="1:6" x14ac:dyDescent="0.25">
      <c r="A8" s="81" t="s">
        <v>0</v>
      </c>
      <c r="B8" s="81"/>
      <c r="C8" s="81"/>
      <c r="D8" s="81"/>
      <c r="E8" s="81"/>
      <c r="F8" s="81"/>
    </row>
    <row r="9" spans="1:6" x14ac:dyDescent="0.25">
      <c r="A9" s="1"/>
      <c r="B9" s="1"/>
      <c r="C9" s="4"/>
      <c r="D9" s="4"/>
      <c r="E9" s="4"/>
      <c r="F9" s="4"/>
    </row>
    <row r="10" spans="1:6" ht="16.2" customHeight="1" x14ac:dyDescent="0.25">
      <c r="A10" s="85" t="s">
        <v>1097</v>
      </c>
      <c r="B10" s="85"/>
      <c r="C10" s="85"/>
      <c r="D10" s="85"/>
      <c r="E10" s="4"/>
      <c r="F10" s="4"/>
    </row>
    <row r="11" spans="1:6" ht="15.6" customHeight="1" x14ac:dyDescent="0.25">
      <c r="A11" s="85" t="s">
        <v>1098</v>
      </c>
      <c r="B11" s="85"/>
      <c r="C11" s="85"/>
      <c r="D11" s="85"/>
      <c r="E11" s="4"/>
      <c r="F11" s="4"/>
    </row>
    <row r="12" spans="1:6" ht="18.600000000000001" customHeight="1" x14ac:dyDescent="0.25">
      <c r="A12" s="85" t="s">
        <v>1096</v>
      </c>
      <c r="B12" s="85"/>
      <c r="C12" s="85"/>
      <c r="D12" s="85"/>
      <c r="E12" s="4"/>
      <c r="F12" s="4"/>
    </row>
    <row r="13" spans="1:6" ht="10.199999999999999" customHeight="1" x14ac:dyDescent="0.25">
      <c r="A13" s="14"/>
      <c r="B13" s="14"/>
      <c r="C13" s="14"/>
      <c r="D13" s="14"/>
      <c r="E13" s="4"/>
      <c r="F13" s="4"/>
    </row>
    <row r="14" spans="1:6" ht="20.399999999999999" customHeight="1" x14ac:dyDescent="0.25">
      <c r="A14" s="85" t="s">
        <v>1116</v>
      </c>
      <c r="B14" s="85"/>
      <c r="C14" s="85"/>
      <c r="D14" s="85"/>
      <c r="E14" s="4"/>
      <c r="F14" s="4"/>
    </row>
    <row r="15" spans="1:6" ht="19.2" customHeight="1" x14ac:dyDescent="0.25">
      <c r="A15" s="85" t="s">
        <v>1099</v>
      </c>
      <c r="B15" s="85"/>
      <c r="C15" s="85"/>
      <c r="D15" s="85"/>
      <c r="E15" s="4"/>
      <c r="F15" s="4"/>
    </row>
    <row r="16" spans="1:6" x14ac:dyDescent="0.25">
      <c r="A16" s="5" t="s">
        <v>1125</v>
      </c>
      <c r="B16" s="1"/>
      <c r="C16" s="4"/>
      <c r="D16" s="4"/>
      <c r="E16" s="4"/>
      <c r="F16" s="4"/>
    </row>
    <row r="17" spans="1:17" x14ac:dyDescent="0.25">
      <c r="A17" s="6"/>
      <c r="B17" s="6"/>
      <c r="C17" s="7"/>
      <c r="D17" s="7"/>
      <c r="E17" s="4"/>
      <c r="F17" s="4"/>
    </row>
    <row r="18" spans="1:17" x14ac:dyDescent="0.25">
      <c r="A18" s="82"/>
      <c r="B18" s="82"/>
      <c r="C18" s="82"/>
      <c r="D18" s="82"/>
      <c r="E18" s="82"/>
      <c r="F18" s="16"/>
      <c r="G18" s="83" t="s">
        <v>1</v>
      </c>
      <c r="H18" s="84"/>
      <c r="I18" s="84"/>
      <c r="J18" s="84"/>
      <c r="K18" s="84"/>
      <c r="L18" s="84"/>
      <c r="M18" s="84"/>
      <c r="N18" s="84"/>
      <c r="O18" s="84"/>
      <c r="P18" s="84"/>
      <c r="Q18" s="84"/>
    </row>
    <row r="19" spans="1:17" ht="36" x14ac:dyDescent="0.25">
      <c r="A19" s="17" t="s">
        <v>2</v>
      </c>
      <c r="B19" s="17" t="s">
        <v>3</v>
      </c>
      <c r="C19" s="17" t="s">
        <v>4</v>
      </c>
      <c r="D19" s="18" t="s">
        <v>5</v>
      </c>
      <c r="E19" s="17" t="s">
        <v>6</v>
      </c>
      <c r="F19" s="17" t="s">
        <v>7</v>
      </c>
      <c r="G19" s="19" t="s">
        <v>8</v>
      </c>
      <c r="H19" s="20" t="s">
        <v>9</v>
      </c>
      <c r="I19" s="21" t="s">
        <v>10</v>
      </c>
      <c r="J19" s="21" t="s">
        <v>11</v>
      </c>
      <c r="K19" s="22" t="s">
        <v>12</v>
      </c>
      <c r="L19" s="21" t="s">
        <v>13</v>
      </c>
      <c r="M19" s="23" t="s">
        <v>14</v>
      </c>
      <c r="N19" s="23" t="s">
        <v>15</v>
      </c>
      <c r="O19" s="23" t="s">
        <v>16</v>
      </c>
      <c r="P19" s="19" t="s">
        <v>17</v>
      </c>
      <c r="Q19" s="19" t="s">
        <v>18</v>
      </c>
    </row>
    <row r="20" spans="1:17" x14ac:dyDescent="0.25">
      <c r="A20" s="17" t="s">
        <v>19</v>
      </c>
      <c r="B20" s="17" t="s">
        <v>20</v>
      </c>
      <c r="C20" s="17" t="s">
        <v>21</v>
      </c>
      <c r="D20" s="18" t="s">
        <v>22</v>
      </c>
      <c r="E20" s="17" t="s">
        <v>23</v>
      </c>
      <c r="F20" s="17" t="s">
        <v>24</v>
      </c>
      <c r="G20" s="22" t="s">
        <v>25</v>
      </c>
      <c r="H20" s="22" t="s">
        <v>26</v>
      </c>
      <c r="I20" s="21" t="s">
        <v>27</v>
      </c>
      <c r="J20" s="21" t="s">
        <v>28</v>
      </c>
      <c r="K20" s="22" t="s">
        <v>29</v>
      </c>
      <c r="L20" s="21" t="s">
        <v>30</v>
      </c>
      <c r="M20" s="23" t="s">
        <v>31</v>
      </c>
      <c r="N20" s="23" t="s">
        <v>32</v>
      </c>
      <c r="O20" s="22" t="s">
        <v>33</v>
      </c>
      <c r="P20" s="22" t="s">
        <v>34</v>
      </c>
      <c r="Q20" s="19" t="s">
        <v>35</v>
      </c>
    </row>
    <row r="21" spans="1:17" ht="34.799999999999997" x14ac:dyDescent="0.25">
      <c r="A21" s="33">
        <v>97011</v>
      </c>
      <c r="B21" s="37" t="s">
        <v>410</v>
      </c>
      <c r="C21" s="26">
        <v>2</v>
      </c>
      <c r="D21" s="26" t="s">
        <v>411</v>
      </c>
      <c r="E21" s="26" t="s">
        <v>67</v>
      </c>
      <c r="F21" s="26" t="s">
        <v>1125</v>
      </c>
      <c r="G21" s="27"/>
      <c r="H21" s="28"/>
      <c r="I21" s="29"/>
      <c r="J21" s="29"/>
      <c r="K21" s="31"/>
      <c r="L21" s="29"/>
      <c r="M21" s="30">
        <f t="shared" ref="M21:M35" si="0">SUM(C21*J21)</f>
        <v>0</v>
      </c>
      <c r="N21" s="30">
        <f t="shared" ref="N21:N35" si="1">SUM(C21*L21)</f>
        <v>0</v>
      </c>
      <c r="O21" s="27"/>
      <c r="P21" s="27"/>
      <c r="Q21" s="27"/>
    </row>
    <row r="22" spans="1:17" ht="34.799999999999997" x14ac:dyDescent="0.25">
      <c r="A22" s="24">
        <v>97012</v>
      </c>
      <c r="B22" s="37" t="s">
        <v>410</v>
      </c>
      <c r="C22" s="26">
        <v>2</v>
      </c>
      <c r="D22" s="26" t="s">
        <v>412</v>
      </c>
      <c r="E22" s="26" t="s">
        <v>67</v>
      </c>
      <c r="F22" s="26" t="s">
        <v>1125</v>
      </c>
      <c r="G22" s="27"/>
      <c r="H22" s="28"/>
      <c r="I22" s="29"/>
      <c r="J22" s="29"/>
      <c r="K22" s="31"/>
      <c r="L22" s="29"/>
      <c r="M22" s="30">
        <f t="shared" si="0"/>
        <v>0</v>
      </c>
      <c r="N22" s="30">
        <f t="shared" si="1"/>
        <v>0</v>
      </c>
      <c r="O22" s="27"/>
      <c r="P22" s="27"/>
      <c r="Q22" s="27"/>
    </row>
    <row r="23" spans="1:17" ht="34.799999999999997" x14ac:dyDescent="0.25">
      <c r="A23" s="24">
        <v>97013</v>
      </c>
      <c r="B23" s="37" t="s">
        <v>410</v>
      </c>
      <c r="C23" s="26">
        <v>2</v>
      </c>
      <c r="D23" s="26" t="s">
        <v>413</v>
      </c>
      <c r="E23" s="26" t="s">
        <v>67</v>
      </c>
      <c r="F23" s="26" t="s">
        <v>1125</v>
      </c>
      <c r="G23" s="27"/>
      <c r="H23" s="28"/>
      <c r="I23" s="29"/>
      <c r="J23" s="29"/>
      <c r="K23" s="31"/>
      <c r="L23" s="29"/>
      <c r="M23" s="30">
        <f t="shared" si="0"/>
        <v>0</v>
      </c>
      <c r="N23" s="30">
        <f t="shared" si="1"/>
        <v>0</v>
      </c>
      <c r="O23" s="27"/>
      <c r="P23" s="27"/>
      <c r="Q23" s="27"/>
    </row>
    <row r="24" spans="1:17" ht="34.799999999999997" x14ac:dyDescent="0.25">
      <c r="A24" s="33">
        <v>97014</v>
      </c>
      <c r="B24" s="37" t="s">
        <v>410</v>
      </c>
      <c r="C24" s="26">
        <v>2</v>
      </c>
      <c r="D24" s="26" t="s">
        <v>414</v>
      </c>
      <c r="E24" s="26" t="s">
        <v>67</v>
      </c>
      <c r="F24" s="26" t="s">
        <v>1125</v>
      </c>
      <c r="G24" s="27"/>
      <c r="H24" s="28"/>
      <c r="I24" s="29"/>
      <c r="J24" s="29"/>
      <c r="K24" s="31"/>
      <c r="L24" s="29"/>
      <c r="M24" s="30">
        <f t="shared" si="0"/>
        <v>0</v>
      </c>
      <c r="N24" s="30">
        <f t="shared" si="1"/>
        <v>0</v>
      </c>
      <c r="O24" s="27"/>
      <c r="P24" s="27"/>
      <c r="Q24" s="27"/>
    </row>
    <row r="25" spans="1:17" ht="34.799999999999997" x14ac:dyDescent="0.25">
      <c r="A25" s="24">
        <v>97015</v>
      </c>
      <c r="B25" s="37" t="s">
        <v>410</v>
      </c>
      <c r="C25" s="26">
        <v>2</v>
      </c>
      <c r="D25" s="26" t="s">
        <v>415</v>
      </c>
      <c r="E25" s="26" t="s">
        <v>67</v>
      </c>
      <c r="F25" s="26" t="s">
        <v>1125</v>
      </c>
      <c r="G25" s="27"/>
      <c r="H25" s="28"/>
      <c r="I25" s="29"/>
      <c r="J25" s="29"/>
      <c r="K25" s="31"/>
      <c r="L25" s="29"/>
      <c r="M25" s="30">
        <f t="shared" si="0"/>
        <v>0</v>
      </c>
      <c r="N25" s="30">
        <f t="shared" si="1"/>
        <v>0</v>
      </c>
      <c r="O25" s="27"/>
      <c r="P25" s="27"/>
      <c r="Q25" s="27"/>
    </row>
    <row r="26" spans="1:17" ht="34.799999999999997" x14ac:dyDescent="0.25">
      <c r="A26" s="24">
        <v>97016</v>
      </c>
      <c r="B26" s="37" t="s">
        <v>410</v>
      </c>
      <c r="C26" s="26">
        <v>2</v>
      </c>
      <c r="D26" s="26" t="s">
        <v>416</v>
      </c>
      <c r="E26" s="26" t="s">
        <v>67</v>
      </c>
      <c r="F26" s="26" t="s">
        <v>1125</v>
      </c>
      <c r="G26" s="27"/>
      <c r="H26" s="28"/>
      <c r="I26" s="29"/>
      <c r="J26" s="29"/>
      <c r="K26" s="31"/>
      <c r="L26" s="29"/>
      <c r="M26" s="30">
        <f t="shared" si="0"/>
        <v>0</v>
      </c>
      <c r="N26" s="30">
        <f t="shared" si="1"/>
        <v>0</v>
      </c>
      <c r="O26" s="27"/>
      <c r="P26" s="27"/>
      <c r="Q26" s="27"/>
    </row>
    <row r="27" spans="1:17" ht="34.799999999999997" x14ac:dyDescent="0.25">
      <c r="A27" s="33">
        <v>97017</v>
      </c>
      <c r="B27" s="37" t="s">
        <v>410</v>
      </c>
      <c r="C27" s="26">
        <v>3</v>
      </c>
      <c r="D27" s="26" t="s">
        <v>417</v>
      </c>
      <c r="E27" s="26" t="s">
        <v>67</v>
      </c>
      <c r="F27" s="26" t="s">
        <v>1125</v>
      </c>
      <c r="G27" s="27"/>
      <c r="H27" s="28"/>
      <c r="I27" s="29"/>
      <c r="J27" s="29"/>
      <c r="K27" s="31"/>
      <c r="L27" s="29"/>
      <c r="M27" s="30">
        <f t="shared" si="0"/>
        <v>0</v>
      </c>
      <c r="N27" s="30">
        <f t="shared" si="1"/>
        <v>0</v>
      </c>
      <c r="O27" s="27"/>
      <c r="P27" s="27"/>
      <c r="Q27" s="27"/>
    </row>
    <row r="28" spans="1:17" ht="34.799999999999997" x14ac:dyDescent="0.25">
      <c r="A28" s="24">
        <v>97018</v>
      </c>
      <c r="B28" s="37" t="s">
        <v>410</v>
      </c>
      <c r="C28" s="26">
        <v>3</v>
      </c>
      <c r="D28" s="26" t="s">
        <v>418</v>
      </c>
      <c r="E28" s="26" t="s">
        <v>67</v>
      </c>
      <c r="F28" s="26" t="s">
        <v>1125</v>
      </c>
      <c r="G28" s="27"/>
      <c r="H28" s="28"/>
      <c r="I28" s="29"/>
      <c r="J28" s="29"/>
      <c r="K28" s="31"/>
      <c r="L28" s="29"/>
      <c r="M28" s="30">
        <f t="shared" si="0"/>
        <v>0</v>
      </c>
      <c r="N28" s="30">
        <f t="shared" si="1"/>
        <v>0</v>
      </c>
      <c r="O28" s="27"/>
      <c r="P28" s="27"/>
      <c r="Q28" s="27"/>
    </row>
    <row r="29" spans="1:17" ht="34.799999999999997" x14ac:dyDescent="0.25">
      <c r="A29" s="24">
        <v>97019</v>
      </c>
      <c r="B29" s="37" t="s">
        <v>410</v>
      </c>
      <c r="C29" s="26">
        <v>3</v>
      </c>
      <c r="D29" s="26" t="s">
        <v>419</v>
      </c>
      <c r="E29" s="26" t="s">
        <v>67</v>
      </c>
      <c r="F29" s="26" t="s">
        <v>1125</v>
      </c>
      <c r="G29" s="27"/>
      <c r="H29" s="28"/>
      <c r="I29" s="29"/>
      <c r="J29" s="29"/>
      <c r="K29" s="31"/>
      <c r="L29" s="29"/>
      <c r="M29" s="30">
        <f t="shared" si="0"/>
        <v>0</v>
      </c>
      <c r="N29" s="30">
        <f t="shared" si="1"/>
        <v>0</v>
      </c>
      <c r="O29" s="27"/>
      <c r="P29" s="27"/>
      <c r="Q29" s="27"/>
    </row>
    <row r="30" spans="1:17" ht="34.799999999999997" x14ac:dyDescent="0.25">
      <c r="A30" s="33">
        <v>97020</v>
      </c>
      <c r="B30" s="37" t="s">
        <v>410</v>
      </c>
      <c r="C30" s="26">
        <v>3</v>
      </c>
      <c r="D30" s="26" t="s">
        <v>420</v>
      </c>
      <c r="E30" s="26" t="s">
        <v>67</v>
      </c>
      <c r="F30" s="26" t="s">
        <v>1125</v>
      </c>
      <c r="G30" s="27"/>
      <c r="H30" s="28"/>
      <c r="I30" s="29"/>
      <c r="J30" s="29"/>
      <c r="K30" s="31"/>
      <c r="L30" s="29"/>
      <c r="M30" s="30">
        <f t="shared" si="0"/>
        <v>0</v>
      </c>
      <c r="N30" s="30">
        <f t="shared" si="1"/>
        <v>0</v>
      </c>
      <c r="O30" s="27"/>
      <c r="P30" s="27"/>
      <c r="Q30" s="27"/>
    </row>
    <row r="31" spans="1:17" ht="34.799999999999997" x14ac:dyDescent="0.25">
      <c r="A31" s="24">
        <v>97021</v>
      </c>
      <c r="B31" s="37" t="s">
        <v>410</v>
      </c>
      <c r="C31" s="26">
        <v>3</v>
      </c>
      <c r="D31" s="26" t="s">
        <v>421</v>
      </c>
      <c r="E31" s="26" t="s">
        <v>67</v>
      </c>
      <c r="F31" s="26" t="s">
        <v>1125</v>
      </c>
      <c r="G31" s="27"/>
      <c r="H31" s="28"/>
      <c r="I31" s="29"/>
      <c r="J31" s="29"/>
      <c r="K31" s="31"/>
      <c r="L31" s="29"/>
      <c r="M31" s="30">
        <f t="shared" si="0"/>
        <v>0</v>
      </c>
      <c r="N31" s="30">
        <f t="shared" si="1"/>
        <v>0</v>
      </c>
      <c r="O31" s="27"/>
      <c r="P31" s="27"/>
      <c r="Q31" s="27"/>
    </row>
    <row r="32" spans="1:17" ht="34.799999999999997" x14ac:dyDescent="0.25">
      <c r="A32" s="24">
        <v>97022</v>
      </c>
      <c r="B32" s="37" t="s">
        <v>410</v>
      </c>
      <c r="C32" s="26">
        <v>3</v>
      </c>
      <c r="D32" s="26" t="s">
        <v>422</v>
      </c>
      <c r="E32" s="26" t="s">
        <v>67</v>
      </c>
      <c r="F32" s="26" t="s">
        <v>1125</v>
      </c>
      <c r="G32" s="27"/>
      <c r="H32" s="28"/>
      <c r="I32" s="29"/>
      <c r="J32" s="29"/>
      <c r="K32" s="31"/>
      <c r="L32" s="29"/>
      <c r="M32" s="30">
        <f t="shared" si="0"/>
        <v>0</v>
      </c>
      <c r="N32" s="30">
        <f t="shared" si="1"/>
        <v>0</v>
      </c>
      <c r="O32" s="27"/>
      <c r="P32" s="27"/>
      <c r="Q32" s="27"/>
    </row>
    <row r="33" spans="1:17" ht="34.799999999999997" x14ac:dyDescent="0.25">
      <c r="A33" s="33">
        <v>97023</v>
      </c>
      <c r="B33" s="37" t="s">
        <v>410</v>
      </c>
      <c r="C33" s="26">
        <v>3</v>
      </c>
      <c r="D33" s="26" t="s">
        <v>423</v>
      </c>
      <c r="E33" s="26" t="s">
        <v>67</v>
      </c>
      <c r="F33" s="26" t="s">
        <v>1125</v>
      </c>
      <c r="G33" s="27"/>
      <c r="H33" s="28"/>
      <c r="I33" s="29"/>
      <c r="J33" s="29"/>
      <c r="K33" s="31"/>
      <c r="L33" s="29"/>
      <c r="M33" s="30">
        <f t="shared" si="0"/>
        <v>0</v>
      </c>
      <c r="N33" s="30">
        <f t="shared" si="1"/>
        <v>0</v>
      </c>
      <c r="O33" s="27"/>
      <c r="P33" s="27"/>
      <c r="Q33" s="27"/>
    </row>
    <row r="34" spans="1:17" ht="34.799999999999997" x14ac:dyDescent="0.25">
      <c r="A34" s="24">
        <v>97024</v>
      </c>
      <c r="B34" s="37" t="s">
        <v>410</v>
      </c>
      <c r="C34" s="26">
        <v>3</v>
      </c>
      <c r="D34" s="26" t="s">
        <v>424</v>
      </c>
      <c r="E34" s="26" t="s">
        <v>67</v>
      </c>
      <c r="F34" s="26" t="s">
        <v>1125</v>
      </c>
      <c r="G34" s="27"/>
      <c r="H34" s="28"/>
      <c r="I34" s="29"/>
      <c r="J34" s="29"/>
      <c r="K34" s="31"/>
      <c r="L34" s="29"/>
      <c r="M34" s="30">
        <f t="shared" si="0"/>
        <v>0</v>
      </c>
      <c r="N34" s="30">
        <f t="shared" si="1"/>
        <v>0</v>
      </c>
      <c r="O34" s="27"/>
      <c r="P34" s="27"/>
      <c r="Q34" s="27"/>
    </row>
    <row r="35" spans="1:17" ht="34.799999999999997" x14ac:dyDescent="0.25">
      <c r="A35" s="24">
        <v>97025</v>
      </c>
      <c r="B35" s="37" t="s">
        <v>410</v>
      </c>
      <c r="C35" s="26">
        <v>3</v>
      </c>
      <c r="D35" s="26" t="s">
        <v>425</v>
      </c>
      <c r="E35" s="26" t="s">
        <v>67</v>
      </c>
      <c r="F35" s="26" t="s">
        <v>1125</v>
      </c>
      <c r="G35" s="27"/>
      <c r="H35" s="28"/>
      <c r="I35" s="29"/>
      <c r="J35" s="29"/>
      <c r="K35" s="31"/>
      <c r="L35" s="29"/>
      <c r="M35" s="30">
        <f t="shared" si="0"/>
        <v>0</v>
      </c>
      <c r="N35" s="30">
        <f t="shared" si="1"/>
        <v>0</v>
      </c>
      <c r="O35" s="27"/>
      <c r="P35" s="27"/>
      <c r="Q35" s="27"/>
    </row>
    <row r="36" spans="1:17" ht="46.2" x14ac:dyDescent="0.25">
      <c r="A36" s="24">
        <v>97036</v>
      </c>
      <c r="B36" s="37" t="s">
        <v>426</v>
      </c>
      <c r="C36" s="26">
        <v>10</v>
      </c>
      <c r="D36" s="43" t="s">
        <v>427</v>
      </c>
      <c r="E36" s="26" t="s">
        <v>67</v>
      </c>
      <c r="F36" s="26" t="s">
        <v>1125</v>
      </c>
      <c r="G36" s="35"/>
      <c r="H36" s="31"/>
      <c r="I36" s="32"/>
      <c r="J36" s="32"/>
      <c r="K36" s="31"/>
      <c r="L36" s="29"/>
      <c r="M36" s="30">
        <f t="shared" ref="M36:M95" si="2">SUM(C36*J36)</f>
        <v>0</v>
      </c>
      <c r="N36" s="30">
        <f t="shared" ref="N36:N95" si="3">SUM(C36*L36)</f>
        <v>0</v>
      </c>
      <c r="O36" s="35"/>
      <c r="P36" s="35"/>
      <c r="Q36" s="44"/>
    </row>
    <row r="37" spans="1:17" ht="46.2" x14ac:dyDescent="0.25">
      <c r="A37" s="24">
        <v>97037</v>
      </c>
      <c r="B37" s="37" t="s">
        <v>426</v>
      </c>
      <c r="C37" s="26">
        <v>5</v>
      </c>
      <c r="D37" s="43" t="s">
        <v>428</v>
      </c>
      <c r="E37" s="26" t="s">
        <v>67</v>
      </c>
      <c r="F37" s="26" t="s">
        <v>1125</v>
      </c>
      <c r="G37" s="35"/>
      <c r="H37" s="31"/>
      <c r="I37" s="32"/>
      <c r="J37" s="32"/>
      <c r="K37" s="31"/>
      <c r="L37" s="29"/>
      <c r="M37" s="30">
        <f t="shared" si="2"/>
        <v>0</v>
      </c>
      <c r="N37" s="30">
        <f t="shared" si="3"/>
        <v>0</v>
      </c>
      <c r="O37" s="35"/>
      <c r="P37" s="35"/>
      <c r="Q37" s="44"/>
    </row>
    <row r="38" spans="1:17" ht="46.2" x14ac:dyDescent="0.25">
      <c r="A38" s="33">
        <v>97038</v>
      </c>
      <c r="B38" s="37" t="s">
        <v>426</v>
      </c>
      <c r="C38" s="26">
        <v>10</v>
      </c>
      <c r="D38" s="43" t="s">
        <v>429</v>
      </c>
      <c r="E38" s="26" t="s">
        <v>67</v>
      </c>
      <c r="F38" s="26" t="s">
        <v>1125</v>
      </c>
      <c r="G38" s="35"/>
      <c r="H38" s="31"/>
      <c r="I38" s="32"/>
      <c r="J38" s="32"/>
      <c r="K38" s="31"/>
      <c r="L38" s="29"/>
      <c r="M38" s="30">
        <f t="shared" si="2"/>
        <v>0</v>
      </c>
      <c r="N38" s="30">
        <f t="shared" si="3"/>
        <v>0</v>
      </c>
      <c r="O38" s="35"/>
      <c r="P38" s="35"/>
      <c r="Q38" s="44"/>
    </row>
    <row r="39" spans="1:17" ht="46.2" x14ac:dyDescent="0.25">
      <c r="A39" s="24">
        <v>97039</v>
      </c>
      <c r="B39" s="37" t="s">
        <v>426</v>
      </c>
      <c r="C39" s="26">
        <v>10</v>
      </c>
      <c r="D39" s="43" t="s">
        <v>330</v>
      </c>
      <c r="E39" s="26" t="s">
        <v>67</v>
      </c>
      <c r="F39" s="26" t="s">
        <v>1125</v>
      </c>
      <c r="G39" s="35"/>
      <c r="H39" s="31"/>
      <c r="I39" s="32"/>
      <c r="J39" s="32"/>
      <c r="K39" s="31"/>
      <c r="L39" s="29"/>
      <c r="M39" s="30">
        <f t="shared" si="2"/>
        <v>0</v>
      </c>
      <c r="N39" s="30">
        <f t="shared" si="3"/>
        <v>0</v>
      </c>
      <c r="O39" s="35"/>
      <c r="P39" s="35"/>
      <c r="Q39" s="44"/>
    </row>
    <row r="40" spans="1:17" ht="46.2" x14ac:dyDescent="0.25">
      <c r="A40" s="24">
        <v>97040</v>
      </c>
      <c r="B40" s="37" t="s">
        <v>426</v>
      </c>
      <c r="C40" s="26">
        <v>10</v>
      </c>
      <c r="D40" s="43" t="s">
        <v>332</v>
      </c>
      <c r="E40" s="26" t="s">
        <v>67</v>
      </c>
      <c r="F40" s="26" t="s">
        <v>1125</v>
      </c>
      <c r="G40" s="35"/>
      <c r="H40" s="31"/>
      <c r="I40" s="32"/>
      <c r="J40" s="32"/>
      <c r="K40" s="31"/>
      <c r="L40" s="29"/>
      <c r="M40" s="30">
        <f t="shared" si="2"/>
        <v>0</v>
      </c>
      <c r="N40" s="30">
        <f t="shared" si="3"/>
        <v>0</v>
      </c>
      <c r="O40" s="35"/>
      <c r="P40" s="35"/>
      <c r="Q40" s="44"/>
    </row>
    <row r="41" spans="1:17" ht="46.2" x14ac:dyDescent="0.25">
      <c r="A41" s="33">
        <v>97041</v>
      </c>
      <c r="B41" s="37" t="s">
        <v>426</v>
      </c>
      <c r="C41" s="26">
        <v>10</v>
      </c>
      <c r="D41" s="43" t="s">
        <v>334</v>
      </c>
      <c r="E41" s="26" t="s">
        <v>67</v>
      </c>
      <c r="F41" s="26" t="s">
        <v>1125</v>
      </c>
      <c r="G41" s="35"/>
      <c r="H41" s="31"/>
      <c r="I41" s="32"/>
      <c r="J41" s="32"/>
      <c r="K41" s="31"/>
      <c r="L41" s="29"/>
      <c r="M41" s="30">
        <f t="shared" si="2"/>
        <v>0</v>
      </c>
      <c r="N41" s="30">
        <f t="shared" si="3"/>
        <v>0</v>
      </c>
      <c r="O41" s="35"/>
      <c r="P41" s="35"/>
      <c r="Q41" s="44"/>
    </row>
    <row r="42" spans="1:17" ht="46.2" x14ac:dyDescent="0.25">
      <c r="A42" s="24">
        <v>97042</v>
      </c>
      <c r="B42" s="37" t="s">
        <v>426</v>
      </c>
      <c r="C42" s="26">
        <v>10</v>
      </c>
      <c r="D42" s="43" t="s">
        <v>336</v>
      </c>
      <c r="E42" s="26" t="s">
        <v>67</v>
      </c>
      <c r="F42" s="26" t="s">
        <v>1125</v>
      </c>
      <c r="G42" s="35"/>
      <c r="H42" s="31"/>
      <c r="I42" s="32"/>
      <c r="J42" s="32"/>
      <c r="K42" s="31"/>
      <c r="L42" s="29"/>
      <c r="M42" s="30">
        <f t="shared" si="2"/>
        <v>0</v>
      </c>
      <c r="N42" s="30">
        <f t="shared" si="3"/>
        <v>0</v>
      </c>
      <c r="O42" s="35"/>
      <c r="P42" s="35"/>
      <c r="Q42" s="44"/>
    </row>
    <row r="43" spans="1:17" ht="46.2" x14ac:dyDescent="0.25">
      <c r="A43" s="24">
        <v>97043</v>
      </c>
      <c r="B43" s="37" t="s">
        <v>426</v>
      </c>
      <c r="C43" s="26">
        <v>10</v>
      </c>
      <c r="D43" s="43" t="s">
        <v>430</v>
      </c>
      <c r="E43" s="26" t="s">
        <v>67</v>
      </c>
      <c r="F43" s="26" t="s">
        <v>1125</v>
      </c>
      <c r="G43" s="35"/>
      <c r="H43" s="31"/>
      <c r="I43" s="32"/>
      <c r="J43" s="32"/>
      <c r="K43" s="31"/>
      <c r="L43" s="29"/>
      <c r="M43" s="30">
        <f t="shared" si="2"/>
        <v>0</v>
      </c>
      <c r="N43" s="30">
        <f t="shared" si="3"/>
        <v>0</v>
      </c>
      <c r="O43" s="35"/>
      <c r="P43" s="35"/>
      <c r="Q43" s="44"/>
    </row>
    <row r="44" spans="1:17" ht="46.2" x14ac:dyDescent="0.25">
      <c r="A44" s="33">
        <v>97044</v>
      </c>
      <c r="B44" s="37" t="s">
        <v>426</v>
      </c>
      <c r="C44" s="26">
        <v>10</v>
      </c>
      <c r="D44" s="43" t="s">
        <v>339</v>
      </c>
      <c r="E44" s="26" t="s">
        <v>67</v>
      </c>
      <c r="F44" s="26" t="s">
        <v>1125</v>
      </c>
      <c r="G44" s="35"/>
      <c r="H44" s="31"/>
      <c r="I44" s="32"/>
      <c r="J44" s="32"/>
      <c r="K44" s="31"/>
      <c r="L44" s="29"/>
      <c r="M44" s="30">
        <f t="shared" si="2"/>
        <v>0</v>
      </c>
      <c r="N44" s="30">
        <f t="shared" si="3"/>
        <v>0</v>
      </c>
      <c r="O44" s="35"/>
      <c r="P44" s="35"/>
      <c r="Q44" s="44"/>
    </row>
    <row r="45" spans="1:17" ht="46.2" x14ac:dyDescent="0.25">
      <c r="A45" s="24">
        <v>97045</v>
      </c>
      <c r="B45" s="37" t="s">
        <v>426</v>
      </c>
      <c r="C45" s="26">
        <v>5</v>
      </c>
      <c r="D45" s="43" t="s">
        <v>341</v>
      </c>
      <c r="E45" s="26" t="s">
        <v>67</v>
      </c>
      <c r="F45" s="26" t="s">
        <v>1125</v>
      </c>
      <c r="G45" s="35"/>
      <c r="H45" s="31"/>
      <c r="I45" s="32"/>
      <c r="J45" s="32"/>
      <c r="K45" s="31"/>
      <c r="L45" s="29"/>
      <c r="M45" s="30">
        <f t="shared" si="2"/>
        <v>0</v>
      </c>
      <c r="N45" s="30">
        <f t="shared" si="3"/>
        <v>0</v>
      </c>
      <c r="O45" s="35"/>
      <c r="P45" s="35"/>
      <c r="Q45" s="44"/>
    </row>
    <row r="46" spans="1:17" ht="46.2" x14ac:dyDescent="0.25">
      <c r="A46" s="24">
        <v>97046</v>
      </c>
      <c r="B46" s="37" t="s">
        <v>426</v>
      </c>
      <c r="C46" s="26">
        <v>5</v>
      </c>
      <c r="D46" s="43" t="s">
        <v>431</v>
      </c>
      <c r="E46" s="26" t="s">
        <v>67</v>
      </c>
      <c r="F46" s="26" t="s">
        <v>1125</v>
      </c>
      <c r="G46" s="35"/>
      <c r="H46" s="31"/>
      <c r="I46" s="32"/>
      <c r="J46" s="32"/>
      <c r="K46" s="31"/>
      <c r="L46" s="29"/>
      <c r="M46" s="30">
        <f t="shared" si="2"/>
        <v>0</v>
      </c>
      <c r="N46" s="30">
        <f t="shared" si="3"/>
        <v>0</v>
      </c>
      <c r="O46" s="35"/>
      <c r="P46" s="35"/>
      <c r="Q46" s="44"/>
    </row>
    <row r="47" spans="1:17" ht="46.2" x14ac:dyDescent="0.25">
      <c r="A47" s="33">
        <v>97047</v>
      </c>
      <c r="B47" s="37" t="s">
        <v>426</v>
      </c>
      <c r="C47" s="26">
        <v>5</v>
      </c>
      <c r="D47" s="43" t="s">
        <v>432</v>
      </c>
      <c r="E47" s="26" t="s">
        <v>67</v>
      </c>
      <c r="F47" s="26" t="s">
        <v>1125</v>
      </c>
      <c r="G47" s="35"/>
      <c r="H47" s="31"/>
      <c r="I47" s="32"/>
      <c r="J47" s="32"/>
      <c r="K47" s="31"/>
      <c r="L47" s="29"/>
      <c r="M47" s="30">
        <f t="shared" si="2"/>
        <v>0</v>
      </c>
      <c r="N47" s="30">
        <f t="shared" si="3"/>
        <v>0</v>
      </c>
      <c r="O47" s="35"/>
      <c r="P47" s="35"/>
      <c r="Q47" s="44"/>
    </row>
    <row r="48" spans="1:17" ht="46.2" x14ac:dyDescent="0.25">
      <c r="A48" s="24">
        <v>97048</v>
      </c>
      <c r="B48" s="37" t="s">
        <v>426</v>
      </c>
      <c r="C48" s="26">
        <v>5</v>
      </c>
      <c r="D48" s="43" t="s">
        <v>328</v>
      </c>
      <c r="E48" s="26" t="s">
        <v>67</v>
      </c>
      <c r="F48" s="26" t="s">
        <v>1125</v>
      </c>
      <c r="G48" s="35"/>
      <c r="H48" s="31"/>
      <c r="I48" s="32"/>
      <c r="J48" s="32"/>
      <c r="K48" s="31"/>
      <c r="L48" s="29"/>
      <c r="M48" s="30">
        <f t="shared" si="2"/>
        <v>0</v>
      </c>
      <c r="N48" s="30">
        <f t="shared" si="3"/>
        <v>0</v>
      </c>
      <c r="O48" s="35"/>
      <c r="P48" s="35"/>
      <c r="Q48" s="44"/>
    </row>
    <row r="49" spans="1:17" ht="46.2" x14ac:dyDescent="0.25">
      <c r="A49" s="24">
        <v>97049</v>
      </c>
      <c r="B49" s="37" t="s">
        <v>426</v>
      </c>
      <c r="C49" s="26">
        <v>5</v>
      </c>
      <c r="D49" s="43" t="s">
        <v>344</v>
      </c>
      <c r="E49" s="26" t="s">
        <v>67</v>
      </c>
      <c r="F49" s="26" t="s">
        <v>1125</v>
      </c>
      <c r="G49" s="35"/>
      <c r="H49" s="31"/>
      <c r="I49" s="32"/>
      <c r="J49" s="32"/>
      <c r="K49" s="31"/>
      <c r="L49" s="29"/>
      <c r="M49" s="30">
        <f t="shared" si="2"/>
        <v>0</v>
      </c>
      <c r="N49" s="30">
        <f t="shared" si="3"/>
        <v>0</v>
      </c>
      <c r="O49" s="35"/>
      <c r="P49" s="35"/>
      <c r="Q49" s="44"/>
    </row>
    <row r="50" spans="1:17" ht="46.2" x14ac:dyDescent="0.25">
      <c r="A50" s="33">
        <v>97050</v>
      </c>
      <c r="B50" s="37" t="s">
        <v>426</v>
      </c>
      <c r="C50" s="26">
        <v>20</v>
      </c>
      <c r="D50" s="43" t="s">
        <v>433</v>
      </c>
      <c r="E50" s="26" t="s">
        <v>67</v>
      </c>
      <c r="F50" s="26" t="s">
        <v>1125</v>
      </c>
      <c r="G50" s="35"/>
      <c r="H50" s="31"/>
      <c r="I50" s="32"/>
      <c r="J50" s="32"/>
      <c r="K50" s="31"/>
      <c r="L50" s="29"/>
      <c r="M50" s="30">
        <f t="shared" si="2"/>
        <v>0</v>
      </c>
      <c r="N50" s="30">
        <f t="shared" si="3"/>
        <v>0</v>
      </c>
      <c r="O50" s="35"/>
      <c r="P50" s="35"/>
      <c r="Q50" s="44"/>
    </row>
    <row r="51" spans="1:17" ht="46.2" x14ac:dyDescent="0.25">
      <c r="A51" s="24">
        <v>97051</v>
      </c>
      <c r="B51" s="37" t="s">
        <v>426</v>
      </c>
      <c r="C51" s="26">
        <v>20</v>
      </c>
      <c r="D51" s="43" t="s">
        <v>323</v>
      </c>
      <c r="E51" s="26" t="s">
        <v>67</v>
      </c>
      <c r="F51" s="26" t="s">
        <v>1125</v>
      </c>
      <c r="G51" s="35"/>
      <c r="H51" s="31"/>
      <c r="I51" s="32"/>
      <c r="J51" s="32"/>
      <c r="K51" s="31"/>
      <c r="L51" s="29"/>
      <c r="M51" s="30">
        <f t="shared" si="2"/>
        <v>0</v>
      </c>
      <c r="N51" s="30">
        <f t="shared" si="3"/>
        <v>0</v>
      </c>
      <c r="O51" s="35"/>
      <c r="P51" s="35"/>
      <c r="Q51" s="44"/>
    </row>
    <row r="52" spans="1:17" ht="46.2" x14ac:dyDescent="0.25">
      <c r="A52" s="24">
        <v>97052</v>
      </c>
      <c r="B52" s="37" t="s">
        <v>426</v>
      </c>
      <c r="C52" s="26">
        <v>40</v>
      </c>
      <c r="D52" s="43" t="s">
        <v>326</v>
      </c>
      <c r="E52" s="26" t="s">
        <v>67</v>
      </c>
      <c r="F52" s="26" t="s">
        <v>1125</v>
      </c>
      <c r="G52" s="35"/>
      <c r="H52" s="31"/>
      <c r="I52" s="32"/>
      <c r="J52" s="32"/>
      <c r="K52" s="31"/>
      <c r="L52" s="29"/>
      <c r="M52" s="30">
        <f t="shared" si="2"/>
        <v>0</v>
      </c>
      <c r="N52" s="30">
        <f t="shared" si="3"/>
        <v>0</v>
      </c>
      <c r="O52" s="35"/>
      <c r="P52" s="35"/>
      <c r="Q52" s="44"/>
    </row>
    <row r="53" spans="1:17" ht="46.2" x14ac:dyDescent="0.25">
      <c r="A53" s="33">
        <v>97053</v>
      </c>
      <c r="B53" s="37" t="s">
        <v>426</v>
      </c>
      <c r="C53" s="26">
        <v>50</v>
      </c>
      <c r="D53" s="43" t="s">
        <v>352</v>
      </c>
      <c r="E53" s="26" t="s">
        <v>67</v>
      </c>
      <c r="F53" s="26" t="s">
        <v>1125</v>
      </c>
      <c r="G53" s="35"/>
      <c r="H53" s="31"/>
      <c r="I53" s="32"/>
      <c r="J53" s="32"/>
      <c r="K53" s="31"/>
      <c r="L53" s="29"/>
      <c r="M53" s="30">
        <f t="shared" si="2"/>
        <v>0</v>
      </c>
      <c r="N53" s="30">
        <f t="shared" si="3"/>
        <v>0</v>
      </c>
      <c r="O53" s="35"/>
      <c r="P53" s="35"/>
      <c r="Q53" s="44"/>
    </row>
    <row r="54" spans="1:17" ht="46.2" x14ac:dyDescent="0.25">
      <c r="A54" s="24">
        <v>97054</v>
      </c>
      <c r="B54" s="37" t="s">
        <v>426</v>
      </c>
      <c r="C54" s="26">
        <v>50</v>
      </c>
      <c r="D54" s="43" t="s">
        <v>354</v>
      </c>
      <c r="E54" s="26" t="s">
        <v>67</v>
      </c>
      <c r="F54" s="26" t="s">
        <v>1125</v>
      </c>
      <c r="G54" s="35"/>
      <c r="H54" s="31"/>
      <c r="I54" s="32"/>
      <c r="J54" s="32"/>
      <c r="K54" s="31"/>
      <c r="L54" s="29"/>
      <c r="M54" s="30">
        <f t="shared" si="2"/>
        <v>0</v>
      </c>
      <c r="N54" s="30">
        <f t="shared" si="3"/>
        <v>0</v>
      </c>
      <c r="O54" s="35"/>
      <c r="P54" s="35"/>
      <c r="Q54" s="44"/>
    </row>
    <row r="55" spans="1:17" ht="46.2" x14ac:dyDescent="0.25">
      <c r="A55" s="24">
        <v>97055</v>
      </c>
      <c r="B55" s="37" t="s">
        <v>426</v>
      </c>
      <c r="C55" s="26">
        <v>50</v>
      </c>
      <c r="D55" s="43" t="s">
        <v>356</v>
      </c>
      <c r="E55" s="26" t="s">
        <v>67</v>
      </c>
      <c r="F55" s="26" t="s">
        <v>1125</v>
      </c>
      <c r="G55" s="35"/>
      <c r="H55" s="31"/>
      <c r="I55" s="32"/>
      <c r="J55" s="32"/>
      <c r="K55" s="31"/>
      <c r="L55" s="29"/>
      <c r="M55" s="30">
        <f t="shared" si="2"/>
        <v>0</v>
      </c>
      <c r="N55" s="30">
        <f t="shared" si="3"/>
        <v>0</v>
      </c>
      <c r="O55" s="35"/>
      <c r="P55" s="35"/>
      <c r="Q55" s="44"/>
    </row>
    <row r="56" spans="1:17" ht="46.2" x14ac:dyDescent="0.25">
      <c r="A56" s="33">
        <v>97056</v>
      </c>
      <c r="B56" s="37" t="s">
        <v>426</v>
      </c>
      <c r="C56" s="26">
        <v>30</v>
      </c>
      <c r="D56" s="43" t="s">
        <v>358</v>
      </c>
      <c r="E56" s="26" t="s">
        <v>67</v>
      </c>
      <c r="F56" s="26" t="s">
        <v>1125</v>
      </c>
      <c r="G56" s="35"/>
      <c r="H56" s="31"/>
      <c r="I56" s="32"/>
      <c r="J56" s="32"/>
      <c r="K56" s="31"/>
      <c r="L56" s="29"/>
      <c r="M56" s="30">
        <f t="shared" si="2"/>
        <v>0</v>
      </c>
      <c r="N56" s="30">
        <f t="shared" si="3"/>
        <v>0</v>
      </c>
      <c r="O56" s="35"/>
      <c r="P56" s="35"/>
      <c r="Q56" s="44"/>
    </row>
    <row r="57" spans="1:17" ht="46.2" x14ac:dyDescent="0.25">
      <c r="A57" s="24">
        <v>97057</v>
      </c>
      <c r="B57" s="37" t="s">
        <v>426</v>
      </c>
      <c r="C57" s="26">
        <v>30</v>
      </c>
      <c r="D57" s="43" t="s">
        <v>434</v>
      </c>
      <c r="E57" s="26" t="s">
        <v>67</v>
      </c>
      <c r="F57" s="26" t="s">
        <v>1125</v>
      </c>
      <c r="G57" s="35"/>
      <c r="H57" s="31"/>
      <c r="I57" s="32"/>
      <c r="J57" s="32"/>
      <c r="K57" s="31"/>
      <c r="L57" s="29"/>
      <c r="M57" s="30">
        <f t="shared" si="2"/>
        <v>0</v>
      </c>
      <c r="N57" s="30">
        <f t="shared" si="3"/>
        <v>0</v>
      </c>
      <c r="O57" s="35"/>
      <c r="P57" s="35"/>
      <c r="Q57" s="44"/>
    </row>
    <row r="58" spans="1:17" ht="46.2" x14ac:dyDescent="0.25">
      <c r="A58" s="24">
        <v>97058</v>
      </c>
      <c r="B58" s="37" t="s">
        <v>426</v>
      </c>
      <c r="C58" s="26">
        <v>30</v>
      </c>
      <c r="D58" s="43" t="s">
        <v>361</v>
      </c>
      <c r="E58" s="26" t="s">
        <v>67</v>
      </c>
      <c r="F58" s="26" t="s">
        <v>1125</v>
      </c>
      <c r="G58" s="35"/>
      <c r="H58" s="31"/>
      <c r="I58" s="32"/>
      <c r="J58" s="32"/>
      <c r="K58" s="31"/>
      <c r="L58" s="29"/>
      <c r="M58" s="30">
        <f t="shared" si="2"/>
        <v>0</v>
      </c>
      <c r="N58" s="30">
        <f t="shared" si="3"/>
        <v>0</v>
      </c>
      <c r="O58" s="35"/>
      <c r="P58" s="35"/>
      <c r="Q58" s="44"/>
    </row>
    <row r="59" spans="1:17" ht="46.2" x14ac:dyDescent="0.25">
      <c r="A59" s="33">
        <v>97059</v>
      </c>
      <c r="B59" s="37" t="s">
        <v>426</v>
      </c>
      <c r="C59" s="26">
        <v>5</v>
      </c>
      <c r="D59" s="43" t="s">
        <v>346</v>
      </c>
      <c r="E59" s="26" t="s">
        <v>67</v>
      </c>
      <c r="F59" s="26" t="s">
        <v>1125</v>
      </c>
      <c r="G59" s="35"/>
      <c r="H59" s="31"/>
      <c r="I59" s="32"/>
      <c r="J59" s="32"/>
      <c r="K59" s="31"/>
      <c r="L59" s="29"/>
      <c r="M59" s="30">
        <f t="shared" si="2"/>
        <v>0</v>
      </c>
      <c r="N59" s="30">
        <f t="shared" si="3"/>
        <v>0</v>
      </c>
      <c r="O59" s="35"/>
      <c r="P59" s="35"/>
      <c r="Q59" s="44"/>
    </row>
    <row r="60" spans="1:17" ht="46.2" x14ac:dyDescent="0.25">
      <c r="A60" s="24">
        <v>97060</v>
      </c>
      <c r="B60" s="37" t="s">
        <v>426</v>
      </c>
      <c r="C60" s="26">
        <v>5</v>
      </c>
      <c r="D60" s="43" t="s">
        <v>348</v>
      </c>
      <c r="E60" s="26" t="s">
        <v>67</v>
      </c>
      <c r="F60" s="26" t="s">
        <v>1125</v>
      </c>
      <c r="G60" s="35"/>
      <c r="H60" s="31"/>
      <c r="I60" s="32"/>
      <c r="J60" s="32"/>
      <c r="K60" s="31"/>
      <c r="L60" s="29"/>
      <c r="M60" s="30">
        <f t="shared" si="2"/>
        <v>0</v>
      </c>
      <c r="N60" s="30">
        <f t="shared" si="3"/>
        <v>0</v>
      </c>
      <c r="O60" s="35"/>
      <c r="P60" s="35"/>
      <c r="Q60" s="44"/>
    </row>
    <row r="61" spans="1:17" ht="46.2" x14ac:dyDescent="0.25">
      <c r="A61" s="24">
        <v>97061</v>
      </c>
      <c r="B61" s="37" t="s">
        <v>426</v>
      </c>
      <c r="C61" s="26">
        <v>5</v>
      </c>
      <c r="D61" s="43" t="s">
        <v>435</v>
      </c>
      <c r="E61" s="26" t="s">
        <v>67</v>
      </c>
      <c r="F61" s="26" t="s">
        <v>1125</v>
      </c>
      <c r="G61" s="35"/>
      <c r="H61" s="31"/>
      <c r="I61" s="32"/>
      <c r="J61" s="32"/>
      <c r="K61" s="31"/>
      <c r="L61" s="29"/>
      <c r="M61" s="30">
        <f t="shared" si="2"/>
        <v>0</v>
      </c>
      <c r="N61" s="30">
        <f t="shared" si="3"/>
        <v>0</v>
      </c>
      <c r="O61" s="35"/>
      <c r="P61" s="35"/>
      <c r="Q61" s="44"/>
    </row>
    <row r="62" spans="1:17" ht="46.2" x14ac:dyDescent="0.25">
      <c r="A62" s="33">
        <v>97062</v>
      </c>
      <c r="B62" s="37" t="s">
        <v>426</v>
      </c>
      <c r="C62" s="26">
        <v>5</v>
      </c>
      <c r="D62" s="43" t="s">
        <v>436</v>
      </c>
      <c r="E62" s="26" t="s">
        <v>67</v>
      </c>
      <c r="F62" s="26" t="s">
        <v>1125</v>
      </c>
      <c r="G62" s="35"/>
      <c r="H62" s="31"/>
      <c r="I62" s="32"/>
      <c r="J62" s="32"/>
      <c r="K62" s="31"/>
      <c r="L62" s="29"/>
      <c r="M62" s="30">
        <f t="shared" si="2"/>
        <v>0</v>
      </c>
      <c r="N62" s="30">
        <f t="shared" si="3"/>
        <v>0</v>
      </c>
      <c r="O62" s="35"/>
      <c r="P62" s="35"/>
      <c r="Q62" s="44"/>
    </row>
    <row r="63" spans="1:17" ht="46.2" x14ac:dyDescent="0.25">
      <c r="A63" s="24">
        <v>97063</v>
      </c>
      <c r="B63" s="37" t="s">
        <v>426</v>
      </c>
      <c r="C63" s="26">
        <v>5</v>
      </c>
      <c r="D63" s="43" t="s">
        <v>437</v>
      </c>
      <c r="E63" s="26" t="s">
        <v>67</v>
      </c>
      <c r="F63" s="26" t="s">
        <v>1125</v>
      </c>
      <c r="G63" s="35"/>
      <c r="H63" s="31"/>
      <c r="I63" s="32"/>
      <c r="J63" s="32"/>
      <c r="K63" s="31"/>
      <c r="L63" s="29"/>
      <c r="M63" s="30">
        <f t="shared" si="2"/>
        <v>0</v>
      </c>
      <c r="N63" s="30">
        <f t="shared" si="3"/>
        <v>0</v>
      </c>
      <c r="O63" s="35"/>
      <c r="P63" s="35"/>
      <c r="Q63" s="44"/>
    </row>
    <row r="64" spans="1:17" ht="46.2" x14ac:dyDescent="0.25">
      <c r="A64" s="24">
        <v>97064</v>
      </c>
      <c r="B64" s="37" t="s">
        <v>426</v>
      </c>
      <c r="C64" s="26">
        <v>5</v>
      </c>
      <c r="D64" s="43" t="s">
        <v>438</v>
      </c>
      <c r="E64" s="26" t="s">
        <v>67</v>
      </c>
      <c r="F64" s="26" t="s">
        <v>1125</v>
      </c>
      <c r="G64" s="35"/>
      <c r="H64" s="31"/>
      <c r="I64" s="32"/>
      <c r="J64" s="32"/>
      <c r="K64" s="31"/>
      <c r="L64" s="29"/>
      <c r="M64" s="30">
        <f t="shared" si="2"/>
        <v>0</v>
      </c>
      <c r="N64" s="30">
        <f t="shared" si="3"/>
        <v>0</v>
      </c>
      <c r="O64" s="35"/>
      <c r="P64" s="35"/>
      <c r="Q64" s="44"/>
    </row>
    <row r="65" spans="1:17" ht="46.2" x14ac:dyDescent="0.25">
      <c r="A65" s="33">
        <v>97065</v>
      </c>
      <c r="B65" s="37" t="s">
        <v>426</v>
      </c>
      <c r="C65" s="26">
        <v>5</v>
      </c>
      <c r="D65" s="43" t="s">
        <v>350</v>
      </c>
      <c r="E65" s="26" t="s">
        <v>67</v>
      </c>
      <c r="F65" s="26" t="s">
        <v>1125</v>
      </c>
      <c r="G65" s="35"/>
      <c r="H65" s="31"/>
      <c r="I65" s="32"/>
      <c r="J65" s="32"/>
      <c r="K65" s="31"/>
      <c r="L65" s="29"/>
      <c r="M65" s="30">
        <f t="shared" si="2"/>
        <v>0</v>
      </c>
      <c r="N65" s="30">
        <f t="shared" si="3"/>
        <v>0</v>
      </c>
      <c r="O65" s="35"/>
      <c r="P65" s="35"/>
      <c r="Q65" s="44"/>
    </row>
    <row r="66" spans="1:17" ht="46.2" x14ac:dyDescent="0.25">
      <c r="A66" s="24">
        <v>97066</v>
      </c>
      <c r="B66" s="37" t="s">
        <v>426</v>
      </c>
      <c r="C66" s="26">
        <v>5</v>
      </c>
      <c r="D66" s="43" t="s">
        <v>363</v>
      </c>
      <c r="E66" s="26" t="s">
        <v>67</v>
      </c>
      <c r="F66" s="26" t="s">
        <v>1125</v>
      </c>
      <c r="G66" s="35"/>
      <c r="H66" s="31"/>
      <c r="I66" s="32"/>
      <c r="J66" s="32"/>
      <c r="K66" s="31"/>
      <c r="L66" s="29"/>
      <c r="M66" s="30">
        <f t="shared" si="2"/>
        <v>0</v>
      </c>
      <c r="N66" s="30">
        <f t="shared" si="3"/>
        <v>0</v>
      </c>
      <c r="O66" s="35"/>
      <c r="P66" s="35"/>
      <c r="Q66" s="44"/>
    </row>
    <row r="67" spans="1:17" ht="46.2" x14ac:dyDescent="0.25">
      <c r="A67" s="24">
        <v>97067</v>
      </c>
      <c r="B67" s="37" t="s">
        <v>426</v>
      </c>
      <c r="C67" s="26">
        <v>10</v>
      </c>
      <c r="D67" s="43" t="s">
        <v>439</v>
      </c>
      <c r="E67" s="26" t="s">
        <v>67</v>
      </c>
      <c r="F67" s="26" t="s">
        <v>1125</v>
      </c>
      <c r="G67" s="35"/>
      <c r="H67" s="31"/>
      <c r="I67" s="32"/>
      <c r="J67" s="32"/>
      <c r="K67" s="31"/>
      <c r="L67" s="29"/>
      <c r="M67" s="30">
        <f t="shared" si="2"/>
        <v>0</v>
      </c>
      <c r="N67" s="30">
        <f t="shared" si="3"/>
        <v>0</v>
      </c>
      <c r="O67" s="35"/>
      <c r="P67" s="35"/>
      <c r="Q67" s="35"/>
    </row>
    <row r="68" spans="1:17" ht="46.2" x14ac:dyDescent="0.25">
      <c r="A68" s="33">
        <v>97068</v>
      </c>
      <c r="B68" s="37" t="s">
        <v>426</v>
      </c>
      <c r="C68" s="26">
        <v>10</v>
      </c>
      <c r="D68" s="43" t="s">
        <v>317</v>
      </c>
      <c r="E68" s="26" t="s">
        <v>67</v>
      </c>
      <c r="F68" s="26" t="s">
        <v>1125</v>
      </c>
      <c r="G68" s="35"/>
      <c r="H68" s="31"/>
      <c r="I68" s="32"/>
      <c r="J68" s="32"/>
      <c r="K68" s="31"/>
      <c r="L68" s="29"/>
      <c r="M68" s="30">
        <f t="shared" si="2"/>
        <v>0</v>
      </c>
      <c r="N68" s="30">
        <f t="shared" si="3"/>
        <v>0</v>
      </c>
      <c r="O68" s="35"/>
      <c r="P68" s="35"/>
      <c r="Q68" s="35"/>
    </row>
    <row r="69" spans="1:17" ht="46.2" x14ac:dyDescent="0.25">
      <c r="A69" s="24">
        <v>97069</v>
      </c>
      <c r="B69" s="37" t="s">
        <v>426</v>
      </c>
      <c r="C69" s="26">
        <v>10</v>
      </c>
      <c r="D69" s="43" t="s">
        <v>319</v>
      </c>
      <c r="E69" s="26" t="s">
        <v>67</v>
      </c>
      <c r="F69" s="26" t="s">
        <v>1125</v>
      </c>
      <c r="G69" s="35"/>
      <c r="H69" s="31"/>
      <c r="I69" s="32"/>
      <c r="J69" s="32"/>
      <c r="K69" s="31"/>
      <c r="L69" s="29"/>
      <c r="M69" s="30">
        <f t="shared" si="2"/>
        <v>0</v>
      </c>
      <c r="N69" s="30">
        <f t="shared" si="3"/>
        <v>0</v>
      </c>
      <c r="O69" s="35"/>
      <c r="P69" s="35"/>
      <c r="Q69" s="35"/>
    </row>
    <row r="70" spans="1:17" ht="46.2" x14ac:dyDescent="0.25">
      <c r="A70" s="24">
        <v>97070</v>
      </c>
      <c r="B70" s="37" t="s">
        <v>426</v>
      </c>
      <c r="C70" s="26">
        <v>10</v>
      </c>
      <c r="D70" s="43" t="s">
        <v>366</v>
      </c>
      <c r="E70" s="26" t="s">
        <v>67</v>
      </c>
      <c r="F70" s="26" t="s">
        <v>1125</v>
      </c>
      <c r="G70" s="35"/>
      <c r="H70" s="31"/>
      <c r="I70" s="32"/>
      <c r="J70" s="32"/>
      <c r="K70" s="31"/>
      <c r="L70" s="29"/>
      <c r="M70" s="30">
        <f t="shared" si="2"/>
        <v>0</v>
      </c>
      <c r="N70" s="30">
        <f t="shared" si="3"/>
        <v>0</v>
      </c>
      <c r="O70" s="35"/>
      <c r="P70" s="35"/>
      <c r="Q70" s="35"/>
    </row>
    <row r="71" spans="1:17" ht="46.2" x14ac:dyDescent="0.25">
      <c r="A71" s="33">
        <v>97071</v>
      </c>
      <c r="B71" s="37" t="s">
        <v>426</v>
      </c>
      <c r="C71" s="26">
        <v>10</v>
      </c>
      <c r="D71" s="43" t="s">
        <v>368</v>
      </c>
      <c r="E71" s="26" t="s">
        <v>67</v>
      </c>
      <c r="F71" s="26" t="s">
        <v>1125</v>
      </c>
      <c r="G71" s="35"/>
      <c r="H71" s="31"/>
      <c r="I71" s="32"/>
      <c r="J71" s="32"/>
      <c r="K71" s="31"/>
      <c r="L71" s="29"/>
      <c r="M71" s="30">
        <f t="shared" si="2"/>
        <v>0</v>
      </c>
      <c r="N71" s="30">
        <f t="shared" si="3"/>
        <v>0</v>
      </c>
      <c r="O71" s="35"/>
      <c r="P71" s="35"/>
      <c r="Q71" s="35"/>
    </row>
    <row r="72" spans="1:17" ht="46.2" x14ac:dyDescent="0.25">
      <c r="A72" s="24">
        <v>97072</v>
      </c>
      <c r="B72" s="37" t="s">
        <v>426</v>
      </c>
      <c r="C72" s="26">
        <v>10</v>
      </c>
      <c r="D72" s="43" t="s">
        <v>370</v>
      </c>
      <c r="E72" s="26" t="s">
        <v>67</v>
      </c>
      <c r="F72" s="26" t="s">
        <v>1125</v>
      </c>
      <c r="G72" s="35"/>
      <c r="H72" s="31"/>
      <c r="I72" s="32"/>
      <c r="J72" s="32"/>
      <c r="K72" s="31"/>
      <c r="L72" s="29"/>
      <c r="M72" s="30">
        <f t="shared" si="2"/>
        <v>0</v>
      </c>
      <c r="N72" s="30">
        <f t="shared" si="3"/>
        <v>0</v>
      </c>
      <c r="O72" s="35"/>
      <c r="P72" s="35"/>
      <c r="Q72" s="35"/>
    </row>
    <row r="73" spans="1:17" ht="46.2" x14ac:dyDescent="0.25">
      <c r="A73" s="24">
        <v>97073</v>
      </c>
      <c r="B73" s="37" t="s">
        <v>426</v>
      </c>
      <c r="C73" s="26">
        <v>5</v>
      </c>
      <c r="D73" s="43" t="s">
        <v>372</v>
      </c>
      <c r="E73" s="26" t="s">
        <v>67</v>
      </c>
      <c r="F73" s="26" t="s">
        <v>1125</v>
      </c>
      <c r="G73" s="35"/>
      <c r="H73" s="31"/>
      <c r="I73" s="32"/>
      <c r="J73" s="32"/>
      <c r="K73" s="31"/>
      <c r="L73" s="29"/>
      <c r="M73" s="30">
        <f t="shared" si="2"/>
        <v>0</v>
      </c>
      <c r="N73" s="30">
        <f t="shared" si="3"/>
        <v>0</v>
      </c>
      <c r="O73" s="35"/>
      <c r="P73" s="35"/>
      <c r="Q73" s="35"/>
    </row>
    <row r="74" spans="1:17" ht="46.2" x14ac:dyDescent="0.25">
      <c r="A74" s="33">
        <v>97074</v>
      </c>
      <c r="B74" s="37" t="s">
        <v>426</v>
      </c>
      <c r="C74" s="26">
        <v>5</v>
      </c>
      <c r="D74" s="43" t="s">
        <v>374</v>
      </c>
      <c r="E74" s="26" t="s">
        <v>67</v>
      </c>
      <c r="F74" s="26" t="s">
        <v>1125</v>
      </c>
      <c r="G74" s="35"/>
      <c r="H74" s="31"/>
      <c r="I74" s="32"/>
      <c r="J74" s="32"/>
      <c r="K74" s="31"/>
      <c r="L74" s="29"/>
      <c r="M74" s="30">
        <f t="shared" si="2"/>
        <v>0</v>
      </c>
      <c r="N74" s="30">
        <f t="shared" si="3"/>
        <v>0</v>
      </c>
      <c r="O74" s="35"/>
      <c r="P74" s="35"/>
      <c r="Q74" s="35"/>
    </row>
    <row r="75" spans="1:17" ht="46.2" x14ac:dyDescent="0.25">
      <c r="A75" s="24">
        <v>97075</v>
      </c>
      <c r="B75" s="37" t="s">
        <v>426</v>
      </c>
      <c r="C75" s="26">
        <v>5</v>
      </c>
      <c r="D75" s="43" t="s">
        <v>377</v>
      </c>
      <c r="E75" s="26" t="s">
        <v>67</v>
      </c>
      <c r="F75" s="26" t="s">
        <v>1125</v>
      </c>
      <c r="G75" s="35"/>
      <c r="H75" s="31"/>
      <c r="I75" s="32"/>
      <c r="J75" s="32"/>
      <c r="K75" s="31"/>
      <c r="L75" s="29"/>
      <c r="M75" s="30">
        <f t="shared" si="2"/>
        <v>0</v>
      </c>
      <c r="N75" s="30">
        <f t="shared" si="3"/>
        <v>0</v>
      </c>
      <c r="O75" s="35"/>
      <c r="P75" s="35"/>
      <c r="Q75" s="35"/>
    </row>
    <row r="76" spans="1:17" ht="46.2" x14ac:dyDescent="0.25">
      <c r="A76" s="24">
        <v>97076</v>
      </c>
      <c r="B76" s="37" t="s">
        <v>426</v>
      </c>
      <c r="C76" s="26">
        <v>5</v>
      </c>
      <c r="D76" s="43" t="s">
        <v>380</v>
      </c>
      <c r="E76" s="26" t="s">
        <v>67</v>
      </c>
      <c r="F76" s="26" t="s">
        <v>1125</v>
      </c>
      <c r="G76" s="35"/>
      <c r="H76" s="31"/>
      <c r="I76" s="32"/>
      <c r="J76" s="32"/>
      <c r="K76" s="31"/>
      <c r="L76" s="29"/>
      <c r="M76" s="30">
        <f t="shared" si="2"/>
        <v>0</v>
      </c>
      <c r="N76" s="30">
        <f t="shared" si="3"/>
        <v>0</v>
      </c>
      <c r="O76" s="35"/>
      <c r="P76" s="35"/>
      <c r="Q76" s="35"/>
    </row>
    <row r="77" spans="1:17" ht="46.2" x14ac:dyDescent="0.25">
      <c r="A77" s="33">
        <v>97077</v>
      </c>
      <c r="B77" s="37" t="s">
        <v>426</v>
      </c>
      <c r="C77" s="26">
        <v>5</v>
      </c>
      <c r="D77" s="43" t="s">
        <v>382</v>
      </c>
      <c r="E77" s="26" t="s">
        <v>67</v>
      </c>
      <c r="F77" s="26" t="s">
        <v>1125</v>
      </c>
      <c r="G77" s="35"/>
      <c r="H77" s="31"/>
      <c r="I77" s="32"/>
      <c r="J77" s="32"/>
      <c r="K77" s="31"/>
      <c r="L77" s="29"/>
      <c r="M77" s="30">
        <f t="shared" si="2"/>
        <v>0</v>
      </c>
      <c r="N77" s="30">
        <f t="shared" si="3"/>
        <v>0</v>
      </c>
      <c r="O77" s="35"/>
      <c r="P77" s="35"/>
      <c r="Q77" s="35"/>
    </row>
    <row r="78" spans="1:17" ht="46.2" x14ac:dyDescent="0.25">
      <c r="A78" s="24">
        <v>97078</v>
      </c>
      <c r="B78" s="37" t="s">
        <v>426</v>
      </c>
      <c r="C78" s="26">
        <v>5</v>
      </c>
      <c r="D78" s="43" t="s">
        <v>440</v>
      </c>
      <c r="E78" s="26" t="s">
        <v>67</v>
      </c>
      <c r="F78" s="26" t="s">
        <v>1125</v>
      </c>
      <c r="G78" s="35"/>
      <c r="H78" s="31"/>
      <c r="I78" s="32"/>
      <c r="J78" s="32"/>
      <c r="K78" s="31"/>
      <c r="L78" s="29"/>
      <c r="M78" s="30">
        <f t="shared" si="2"/>
        <v>0</v>
      </c>
      <c r="N78" s="30">
        <f t="shared" si="3"/>
        <v>0</v>
      </c>
      <c r="O78" s="35"/>
      <c r="P78" s="35"/>
      <c r="Q78" s="35"/>
    </row>
    <row r="79" spans="1:17" ht="46.2" x14ac:dyDescent="0.25">
      <c r="A79" s="24">
        <v>97079</v>
      </c>
      <c r="B79" s="37" t="s">
        <v>426</v>
      </c>
      <c r="C79" s="26">
        <v>5</v>
      </c>
      <c r="D79" s="43" t="s">
        <v>384</v>
      </c>
      <c r="E79" s="26" t="s">
        <v>67</v>
      </c>
      <c r="F79" s="26" t="s">
        <v>1125</v>
      </c>
      <c r="G79" s="35"/>
      <c r="H79" s="31"/>
      <c r="I79" s="32"/>
      <c r="J79" s="32"/>
      <c r="K79" s="31"/>
      <c r="L79" s="29"/>
      <c r="M79" s="30">
        <f t="shared" si="2"/>
        <v>0</v>
      </c>
      <c r="N79" s="30">
        <f t="shared" si="3"/>
        <v>0</v>
      </c>
      <c r="O79" s="35"/>
      <c r="P79" s="35"/>
      <c r="Q79" s="35"/>
    </row>
    <row r="80" spans="1:17" ht="46.2" x14ac:dyDescent="0.25">
      <c r="A80" s="33">
        <v>97080</v>
      </c>
      <c r="B80" s="37" t="s">
        <v>426</v>
      </c>
      <c r="C80" s="26">
        <v>5</v>
      </c>
      <c r="D80" s="43" t="s">
        <v>387</v>
      </c>
      <c r="E80" s="26" t="s">
        <v>67</v>
      </c>
      <c r="F80" s="26" t="s">
        <v>1125</v>
      </c>
      <c r="G80" s="35"/>
      <c r="H80" s="31"/>
      <c r="I80" s="32"/>
      <c r="J80" s="32"/>
      <c r="K80" s="31"/>
      <c r="L80" s="29"/>
      <c r="M80" s="30">
        <f t="shared" si="2"/>
        <v>0</v>
      </c>
      <c r="N80" s="30">
        <f t="shared" si="3"/>
        <v>0</v>
      </c>
      <c r="O80" s="35"/>
      <c r="P80" s="35"/>
      <c r="Q80" s="35"/>
    </row>
    <row r="81" spans="1:17" ht="46.2" x14ac:dyDescent="0.25">
      <c r="A81" s="24">
        <v>97081</v>
      </c>
      <c r="B81" s="37" t="s">
        <v>426</v>
      </c>
      <c r="C81" s="26">
        <v>5</v>
      </c>
      <c r="D81" s="43" t="s">
        <v>389</v>
      </c>
      <c r="E81" s="26" t="s">
        <v>67</v>
      </c>
      <c r="F81" s="26" t="s">
        <v>1125</v>
      </c>
      <c r="G81" s="35"/>
      <c r="H81" s="31"/>
      <c r="I81" s="32"/>
      <c r="J81" s="32"/>
      <c r="K81" s="31"/>
      <c r="L81" s="29"/>
      <c r="M81" s="30">
        <f t="shared" si="2"/>
        <v>0</v>
      </c>
      <c r="N81" s="30">
        <f t="shared" si="3"/>
        <v>0</v>
      </c>
      <c r="O81" s="35"/>
      <c r="P81" s="35"/>
      <c r="Q81" s="35"/>
    </row>
    <row r="82" spans="1:17" ht="46.2" x14ac:dyDescent="0.25">
      <c r="A82" s="24">
        <v>97082</v>
      </c>
      <c r="B82" s="37" t="s">
        <v>441</v>
      </c>
      <c r="C82" s="26">
        <v>40</v>
      </c>
      <c r="D82" s="43" t="s">
        <v>442</v>
      </c>
      <c r="E82" s="26" t="s">
        <v>67</v>
      </c>
      <c r="F82" s="26" t="s">
        <v>1125</v>
      </c>
      <c r="G82" s="35"/>
      <c r="H82" s="31"/>
      <c r="I82" s="32"/>
      <c r="J82" s="32"/>
      <c r="K82" s="31"/>
      <c r="L82" s="29"/>
      <c r="M82" s="30">
        <f t="shared" si="2"/>
        <v>0</v>
      </c>
      <c r="N82" s="30">
        <f t="shared" si="3"/>
        <v>0</v>
      </c>
      <c r="O82" s="35"/>
      <c r="P82" s="35"/>
      <c r="Q82" s="35"/>
    </row>
    <row r="83" spans="1:17" ht="46.2" x14ac:dyDescent="0.25">
      <c r="A83" s="33">
        <v>97083</v>
      </c>
      <c r="B83" s="37" t="s">
        <v>441</v>
      </c>
      <c r="C83" s="26">
        <v>40</v>
      </c>
      <c r="D83" s="43" t="s">
        <v>443</v>
      </c>
      <c r="E83" s="26" t="s">
        <v>67</v>
      </c>
      <c r="F83" s="26" t="s">
        <v>1125</v>
      </c>
      <c r="G83" s="35"/>
      <c r="H83" s="31"/>
      <c r="I83" s="32"/>
      <c r="J83" s="32"/>
      <c r="K83" s="31"/>
      <c r="L83" s="29"/>
      <c r="M83" s="30">
        <f t="shared" si="2"/>
        <v>0</v>
      </c>
      <c r="N83" s="30">
        <f t="shared" si="3"/>
        <v>0</v>
      </c>
      <c r="O83" s="35"/>
      <c r="P83" s="35"/>
      <c r="Q83" s="35"/>
    </row>
    <row r="84" spans="1:17" ht="46.2" x14ac:dyDescent="0.25">
      <c r="A84" s="24">
        <v>97084</v>
      </c>
      <c r="B84" s="37" t="s">
        <v>441</v>
      </c>
      <c r="C84" s="26">
        <v>50</v>
      </c>
      <c r="D84" s="43" t="s">
        <v>444</v>
      </c>
      <c r="E84" s="26" t="s">
        <v>67</v>
      </c>
      <c r="F84" s="26" t="s">
        <v>1125</v>
      </c>
      <c r="G84" s="35"/>
      <c r="H84" s="31"/>
      <c r="I84" s="32"/>
      <c r="J84" s="32"/>
      <c r="K84" s="31"/>
      <c r="L84" s="29"/>
      <c r="M84" s="30">
        <f t="shared" si="2"/>
        <v>0</v>
      </c>
      <c r="N84" s="30">
        <f t="shared" si="3"/>
        <v>0</v>
      </c>
      <c r="O84" s="35"/>
      <c r="P84" s="35"/>
      <c r="Q84" s="35"/>
    </row>
    <row r="85" spans="1:17" ht="46.2" x14ac:dyDescent="0.25">
      <c r="A85" s="24">
        <v>97085</v>
      </c>
      <c r="B85" s="37" t="s">
        <v>441</v>
      </c>
      <c r="C85" s="26">
        <v>50</v>
      </c>
      <c r="D85" s="43" t="s">
        <v>445</v>
      </c>
      <c r="E85" s="26" t="s">
        <v>67</v>
      </c>
      <c r="F85" s="26" t="s">
        <v>1125</v>
      </c>
      <c r="G85" s="35"/>
      <c r="H85" s="31"/>
      <c r="I85" s="32"/>
      <c r="J85" s="32"/>
      <c r="K85" s="31"/>
      <c r="L85" s="29"/>
      <c r="M85" s="30">
        <f t="shared" si="2"/>
        <v>0</v>
      </c>
      <c r="N85" s="30">
        <f t="shared" si="3"/>
        <v>0</v>
      </c>
      <c r="O85" s="35"/>
      <c r="P85" s="35"/>
      <c r="Q85" s="35"/>
    </row>
    <row r="86" spans="1:17" ht="46.2" x14ac:dyDescent="0.25">
      <c r="A86" s="33">
        <v>97086</v>
      </c>
      <c r="B86" s="37" t="s">
        <v>441</v>
      </c>
      <c r="C86" s="26">
        <v>50</v>
      </c>
      <c r="D86" s="43" t="s">
        <v>446</v>
      </c>
      <c r="E86" s="26" t="s">
        <v>67</v>
      </c>
      <c r="F86" s="26" t="s">
        <v>1125</v>
      </c>
      <c r="G86" s="35"/>
      <c r="H86" s="31"/>
      <c r="I86" s="32"/>
      <c r="J86" s="32"/>
      <c r="K86" s="31"/>
      <c r="L86" s="29"/>
      <c r="M86" s="30">
        <f t="shared" si="2"/>
        <v>0</v>
      </c>
      <c r="N86" s="30">
        <f t="shared" si="3"/>
        <v>0</v>
      </c>
      <c r="O86" s="35"/>
      <c r="P86" s="35"/>
      <c r="Q86" s="35"/>
    </row>
    <row r="87" spans="1:17" ht="46.2" x14ac:dyDescent="0.25">
      <c r="A87" s="24">
        <v>97087</v>
      </c>
      <c r="B87" s="37" t="s">
        <v>441</v>
      </c>
      <c r="C87" s="26">
        <v>30</v>
      </c>
      <c r="D87" s="43" t="s">
        <v>447</v>
      </c>
      <c r="E87" s="26" t="s">
        <v>67</v>
      </c>
      <c r="F87" s="26" t="s">
        <v>1125</v>
      </c>
      <c r="G87" s="35"/>
      <c r="H87" s="31"/>
      <c r="I87" s="32"/>
      <c r="J87" s="32"/>
      <c r="K87" s="31"/>
      <c r="L87" s="29"/>
      <c r="M87" s="30">
        <f t="shared" si="2"/>
        <v>0</v>
      </c>
      <c r="N87" s="30">
        <f t="shared" si="3"/>
        <v>0</v>
      </c>
      <c r="O87" s="35"/>
      <c r="P87" s="35"/>
      <c r="Q87" s="35"/>
    </row>
    <row r="88" spans="1:17" ht="46.2" x14ac:dyDescent="0.25">
      <c r="A88" s="24">
        <v>97088</v>
      </c>
      <c r="B88" s="37" t="s">
        <v>441</v>
      </c>
      <c r="C88" s="26">
        <v>30</v>
      </c>
      <c r="D88" s="43" t="s">
        <v>448</v>
      </c>
      <c r="E88" s="26" t="s">
        <v>67</v>
      </c>
      <c r="F88" s="26" t="s">
        <v>1125</v>
      </c>
      <c r="G88" s="35"/>
      <c r="H88" s="31"/>
      <c r="I88" s="32"/>
      <c r="J88" s="32"/>
      <c r="K88" s="31"/>
      <c r="L88" s="29"/>
      <c r="M88" s="30">
        <f t="shared" si="2"/>
        <v>0</v>
      </c>
      <c r="N88" s="30">
        <f t="shared" si="3"/>
        <v>0</v>
      </c>
      <c r="O88" s="35"/>
      <c r="P88" s="35"/>
      <c r="Q88" s="35"/>
    </row>
    <row r="89" spans="1:17" ht="46.2" x14ac:dyDescent="0.25">
      <c r="A89" s="33">
        <v>97089</v>
      </c>
      <c r="B89" s="37" t="s">
        <v>441</v>
      </c>
      <c r="C89" s="26">
        <v>20</v>
      </c>
      <c r="D89" s="43" t="s">
        <v>449</v>
      </c>
      <c r="E89" s="26" t="s">
        <v>67</v>
      </c>
      <c r="F89" s="26" t="s">
        <v>1125</v>
      </c>
      <c r="G89" s="35"/>
      <c r="H89" s="31"/>
      <c r="I89" s="32"/>
      <c r="J89" s="32"/>
      <c r="K89" s="31"/>
      <c r="L89" s="29"/>
      <c r="M89" s="30">
        <f t="shared" si="2"/>
        <v>0</v>
      </c>
      <c r="N89" s="30">
        <f t="shared" si="3"/>
        <v>0</v>
      </c>
      <c r="O89" s="35"/>
      <c r="P89" s="35"/>
      <c r="Q89" s="35"/>
    </row>
    <row r="90" spans="1:17" ht="46.2" x14ac:dyDescent="0.25">
      <c r="A90" s="24">
        <v>97090</v>
      </c>
      <c r="B90" s="37" t="s">
        <v>441</v>
      </c>
      <c r="C90" s="26">
        <v>10</v>
      </c>
      <c r="D90" s="43" t="s">
        <v>450</v>
      </c>
      <c r="E90" s="26" t="s">
        <v>67</v>
      </c>
      <c r="F90" s="26" t="s">
        <v>1125</v>
      </c>
      <c r="G90" s="35"/>
      <c r="H90" s="31"/>
      <c r="I90" s="32"/>
      <c r="J90" s="32"/>
      <c r="K90" s="31"/>
      <c r="L90" s="29"/>
      <c r="M90" s="30">
        <f t="shared" si="2"/>
        <v>0</v>
      </c>
      <c r="N90" s="30">
        <f t="shared" si="3"/>
        <v>0</v>
      </c>
      <c r="O90" s="35"/>
      <c r="P90" s="35"/>
      <c r="Q90" s="35"/>
    </row>
    <row r="91" spans="1:17" ht="46.2" x14ac:dyDescent="0.25">
      <c r="A91" s="24">
        <v>97091</v>
      </c>
      <c r="B91" s="37" t="s">
        <v>441</v>
      </c>
      <c r="C91" s="26">
        <v>10</v>
      </c>
      <c r="D91" s="43" t="s">
        <v>451</v>
      </c>
      <c r="E91" s="26" t="s">
        <v>67</v>
      </c>
      <c r="F91" s="26" t="s">
        <v>1125</v>
      </c>
      <c r="G91" s="35"/>
      <c r="H91" s="31"/>
      <c r="I91" s="32"/>
      <c r="J91" s="32"/>
      <c r="K91" s="31"/>
      <c r="L91" s="29"/>
      <c r="M91" s="30">
        <f t="shared" si="2"/>
        <v>0</v>
      </c>
      <c r="N91" s="30">
        <f t="shared" si="3"/>
        <v>0</v>
      </c>
      <c r="O91" s="35"/>
      <c r="P91" s="35"/>
      <c r="Q91" s="35"/>
    </row>
    <row r="92" spans="1:17" ht="46.2" x14ac:dyDescent="0.25">
      <c r="A92" s="33">
        <v>97092</v>
      </c>
      <c r="B92" s="37" t="s">
        <v>441</v>
      </c>
      <c r="C92" s="26">
        <v>10</v>
      </c>
      <c r="D92" s="43" t="s">
        <v>452</v>
      </c>
      <c r="E92" s="26" t="s">
        <v>67</v>
      </c>
      <c r="F92" s="26" t="s">
        <v>1125</v>
      </c>
      <c r="G92" s="35"/>
      <c r="H92" s="31"/>
      <c r="I92" s="32"/>
      <c r="J92" s="32"/>
      <c r="K92" s="31"/>
      <c r="L92" s="29"/>
      <c r="M92" s="30">
        <f t="shared" si="2"/>
        <v>0</v>
      </c>
      <c r="N92" s="30">
        <f t="shared" si="3"/>
        <v>0</v>
      </c>
      <c r="O92" s="35"/>
      <c r="P92" s="35"/>
      <c r="Q92" s="35"/>
    </row>
    <row r="93" spans="1:17" ht="46.2" x14ac:dyDescent="0.25">
      <c r="A93" s="24">
        <v>97093</v>
      </c>
      <c r="B93" s="37" t="s">
        <v>441</v>
      </c>
      <c r="C93" s="26">
        <v>5</v>
      </c>
      <c r="D93" s="43" t="s">
        <v>453</v>
      </c>
      <c r="E93" s="26" t="s">
        <v>67</v>
      </c>
      <c r="F93" s="26" t="s">
        <v>1125</v>
      </c>
      <c r="G93" s="35"/>
      <c r="H93" s="31"/>
      <c r="I93" s="32"/>
      <c r="J93" s="32"/>
      <c r="K93" s="31"/>
      <c r="L93" s="29"/>
      <c r="M93" s="30">
        <f t="shared" si="2"/>
        <v>0</v>
      </c>
      <c r="N93" s="30">
        <f t="shared" si="3"/>
        <v>0</v>
      </c>
      <c r="O93" s="35"/>
      <c r="P93" s="35"/>
      <c r="Q93" s="35"/>
    </row>
    <row r="94" spans="1:17" ht="46.2" x14ac:dyDescent="0.25">
      <c r="A94" s="24">
        <v>97094</v>
      </c>
      <c r="B94" s="37" t="s">
        <v>441</v>
      </c>
      <c r="C94" s="26">
        <v>5</v>
      </c>
      <c r="D94" s="43" t="s">
        <v>454</v>
      </c>
      <c r="E94" s="26" t="s">
        <v>67</v>
      </c>
      <c r="F94" s="26" t="s">
        <v>1125</v>
      </c>
      <c r="G94" s="35"/>
      <c r="H94" s="31"/>
      <c r="I94" s="32"/>
      <c r="J94" s="32"/>
      <c r="K94" s="31"/>
      <c r="L94" s="29"/>
      <c r="M94" s="30">
        <f t="shared" si="2"/>
        <v>0</v>
      </c>
      <c r="N94" s="30">
        <f t="shared" si="3"/>
        <v>0</v>
      </c>
      <c r="O94" s="35"/>
      <c r="P94" s="35"/>
      <c r="Q94" s="35"/>
    </row>
    <row r="95" spans="1:17" ht="46.2" x14ac:dyDescent="0.25">
      <c r="A95" s="33">
        <v>97095</v>
      </c>
      <c r="B95" s="37" t="s">
        <v>441</v>
      </c>
      <c r="C95" s="26">
        <v>5</v>
      </c>
      <c r="D95" s="43" t="s">
        <v>455</v>
      </c>
      <c r="E95" s="26" t="s">
        <v>67</v>
      </c>
      <c r="F95" s="26" t="s">
        <v>1125</v>
      </c>
      <c r="G95" s="35"/>
      <c r="H95" s="31"/>
      <c r="I95" s="32"/>
      <c r="J95" s="32"/>
      <c r="K95" s="31"/>
      <c r="L95" s="29"/>
      <c r="M95" s="30">
        <f t="shared" si="2"/>
        <v>0</v>
      </c>
      <c r="N95" s="30">
        <f t="shared" si="3"/>
        <v>0</v>
      </c>
      <c r="O95" s="35"/>
      <c r="P95" s="35"/>
      <c r="Q95" s="35"/>
    </row>
    <row r="96" spans="1:17" ht="46.2" x14ac:dyDescent="0.25">
      <c r="A96" s="24">
        <v>97096</v>
      </c>
      <c r="B96" s="37" t="s">
        <v>441</v>
      </c>
      <c r="C96" s="26">
        <v>5</v>
      </c>
      <c r="D96" s="43" t="s">
        <v>456</v>
      </c>
      <c r="E96" s="26" t="s">
        <v>67</v>
      </c>
      <c r="F96" s="26" t="s">
        <v>1125</v>
      </c>
      <c r="G96" s="35"/>
      <c r="H96" s="31"/>
      <c r="I96" s="32"/>
      <c r="J96" s="32"/>
      <c r="K96" s="31"/>
      <c r="L96" s="29"/>
      <c r="M96" s="30">
        <f t="shared" ref="M96:M142" si="4">SUM(C96*J96)</f>
        <v>0</v>
      </c>
      <c r="N96" s="30">
        <f t="shared" ref="N96:N142" si="5">SUM(C96*L96)</f>
        <v>0</v>
      </c>
      <c r="O96" s="35"/>
      <c r="P96" s="35"/>
      <c r="Q96" s="35"/>
    </row>
    <row r="97" spans="1:17" ht="46.2" x14ac:dyDescent="0.25">
      <c r="A97" s="24">
        <v>97097</v>
      </c>
      <c r="B97" s="37" t="s">
        <v>441</v>
      </c>
      <c r="C97" s="26">
        <v>20</v>
      </c>
      <c r="D97" s="43" t="s">
        <v>457</v>
      </c>
      <c r="E97" s="26" t="s">
        <v>67</v>
      </c>
      <c r="F97" s="26" t="s">
        <v>1125</v>
      </c>
      <c r="G97" s="35"/>
      <c r="H97" s="31"/>
      <c r="I97" s="32"/>
      <c r="J97" s="32"/>
      <c r="K97" s="31"/>
      <c r="L97" s="29"/>
      <c r="M97" s="30">
        <f t="shared" si="4"/>
        <v>0</v>
      </c>
      <c r="N97" s="30">
        <f t="shared" si="5"/>
        <v>0</v>
      </c>
      <c r="O97" s="35"/>
      <c r="P97" s="35"/>
      <c r="Q97" s="35"/>
    </row>
    <row r="98" spans="1:17" ht="46.2" x14ac:dyDescent="0.25">
      <c r="A98" s="33">
        <v>97098</v>
      </c>
      <c r="B98" s="37" t="s">
        <v>441</v>
      </c>
      <c r="C98" s="26">
        <v>10</v>
      </c>
      <c r="D98" s="43" t="s">
        <v>458</v>
      </c>
      <c r="E98" s="26" t="s">
        <v>67</v>
      </c>
      <c r="F98" s="26" t="s">
        <v>1125</v>
      </c>
      <c r="G98" s="35"/>
      <c r="H98" s="31"/>
      <c r="I98" s="32"/>
      <c r="J98" s="32"/>
      <c r="K98" s="31"/>
      <c r="L98" s="29"/>
      <c r="M98" s="30">
        <f t="shared" si="4"/>
        <v>0</v>
      </c>
      <c r="N98" s="30">
        <f t="shared" si="5"/>
        <v>0</v>
      </c>
      <c r="O98" s="35"/>
      <c r="P98" s="35"/>
      <c r="Q98" s="35"/>
    </row>
    <row r="99" spans="1:17" ht="46.2" x14ac:dyDescent="0.25">
      <c r="A99" s="24">
        <v>97099</v>
      </c>
      <c r="B99" s="37" t="s">
        <v>441</v>
      </c>
      <c r="C99" s="26">
        <v>10</v>
      </c>
      <c r="D99" s="43" t="s">
        <v>459</v>
      </c>
      <c r="E99" s="26" t="s">
        <v>67</v>
      </c>
      <c r="F99" s="26" t="s">
        <v>1125</v>
      </c>
      <c r="G99" s="35"/>
      <c r="H99" s="31"/>
      <c r="I99" s="32"/>
      <c r="J99" s="32"/>
      <c r="K99" s="31"/>
      <c r="L99" s="29"/>
      <c r="M99" s="30">
        <f t="shared" si="4"/>
        <v>0</v>
      </c>
      <c r="N99" s="30">
        <f t="shared" si="5"/>
        <v>0</v>
      </c>
      <c r="O99" s="35"/>
      <c r="P99" s="35"/>
      <c r="Q99" s="35"/>
    </row>
    <row r="100" spans="1:17" ht="46.2" x14ac:dyDescent="0.25">
      <c r="A100" s="24">
        <v>97100</v>
      </c>
      <c r="B100" s="37" t="s">
        <v>441</v>
      </c>
      <c r="C100" s="26">
        <v>10</v>
      </c>
      <c r="D100" s="43" t="s">
        <v>460</v>
      </c>
      <c r="E100" s="26" t="s">
        <v>67</v>
      </c>
      <c r="F100" s="26" t="s">
        <v>1125</v>
      </c>
      <c r="G100" s="35"/>
      <c r="H100" s="31"/>
      <c r="I100" s="32"/>
      <c r="J100" s="32"/>
      <c r="K100" s="31"/>
      <c r="L100" s="29"/>
      <c r="M100" s="30">
        <f t="shared" si="4"/>
        <v>0</v>
      </c>
      <c r="N100" s="30">
        <f t="shared" si="5"/>
        <v>0</v>
      </c>
      <c r="O100" s="35"/>
      <c r="P100" s="35"/>
      <c r="Q100" s="35"/>
    </row>
    <row r="101" spans="1:17" ht="46.2" x14ac:dyDescent="0.25">
      <c r="A101" s="33">
        <v>97101</v>
      </c>
      <c r="B101" s="37" t="s">
        <v>441</v>
      </c>
      <c r="C101" s="26">
        <v>10</v>
      </c>
      <c r="D101" s="43" t="s">
        <v>461</v>
      </c>
      <c r="E101" s="26" t="s">
        <v>67</v>
      </c>
      <c r="F101" s="26" t="s">
        <v>1125</v>
      </c>
      <c r="G101" s="35"/>
      <c r="H101" s="31"/>
      <c r="I101" s="32"/>
      <c r="J101" s="32"/>
      <c r="K101" s="31"/>
      <c r="L101" s="29"/>
      <c r="M101" s="30">
        <f t="shared" si="4"/>
        <v>0</v>
      </c>
      <c r="N101" s="30">
        <f t="shared" si="5"/>
        <v>0</v>
      </c>
      <c r="O101" s="35"/>
      <c r="P101" s="35"/>
      <c r="Q101" s="35"/>
    </row>
    <row r="102" spans="1:17" ht="46.2" x14ac:dyDescent="0.25">
      <c r="A102" s="24">
        <v>97102</v>
      </c>
      <c r="B102" s="37" t="s">
        <v>441</v>
      </c>
      <c r="C102" s="26">
        <v>10</v>
      </c>
      <c r="D102" s="43" t="s">
        <v>462</v>
      </c>
      <c r="E102" s="26" t="s">
        <v>67</v>
      </c>
      <c r="F102" s="26" t="s">
        <v>1125</v>
      </c>
      <c r="G102" s="35"/>
      <c r="H102" s="31"/>
      <c r="I102" s="32"/>
      <c r="J102" s="32"/>
      <c r="K102" s="31"/>
      <c r="L102" s="29"/>
      <c r="M102" s="30">
        <f t="shared" si="4"/>
        <v>0</v>
      </c>
      <c r="N102" s="30">
        <f t="shared" si="5"/>
        <v>0</v>
      </c>
      <c r="O102" s="35"/>
      <c r="P102" s="35"/>
      <c r="Q102" s="35"/>
    </row>
    <row r="103" spans="1:17" ht="46.2" x14ac:dyDescent="0.25">
      <c r="A103" s="24">
        <v>97103</v>
      </c>
      <c r="B103" s="37" t="s">
        <v>441</v>
      </c>
      <c r="C103" s="26">
        <v>10</v>
      </c>
      <c r="D103" s="43" t="s">
        <v>463</v>
      </c>
      <c r="E103" s="26" t="s">
        <v>67</v>
      </c>
      <c r="F103" s="26" t="s">
        <v>1125</v>
      </c>
      <c r="G103" s="35"/>
      <c r="H103" s="31"/>
      <c r="I103" s="32"/>
      <c r="J103" s="32"/>
      <c r="K103" s="31"/>
      <c r="L103" s="29"/>
      <c r="M103" s="30">
        <f t="shared" si="4"/>
        <v>0</v>
      </c>
      <c r="N103" s="30">
        <f t="shared" si="5"/>
        <v>0</v>
      </c>
      <c r="O103" s="35"/>
      <c r="P103" s="35"/>
      <c r="Q103" s="35"/>
    </row>
    <row r="104" spans="1:17" ht="46.2" x14ac:dyDescent="0.25">
      <c r="A104" s="33">
        <v>97104</v>
      </c>
      <c r="B104" s="37" t="s">
        <v>441</v>
      </c>
      <c r="C104" s="26">
        <v>10</v>
      </c>
      <c r="D104" s="43" t="s">
        <v>464</v>
      </c>
      <c r="E104" s="26" t="s">
        <v>67</v>
      </c>
      <c r="F104" s="26" t="s">
        <v>1125</v>
      </c>
      <c r="G104" s="35"/>
      <c r="H104" s="31"/>
      <c r="I104" s="32"/>
      <c r="J104" s="32"/>
      <c r="K104" s="31"/>
      <c r="L104" s="29"/>
      <c r="M104" s="30">
        <f t="shared" si="4"/>
        <v>0</v>
      </c>
      <c r="N104" s="30">
        <f t="shared" si="5"/>
        <v>0</v>
      </c>
      <c r="O104" s="35"/>
      <c r="P104" s="35"/>
      <c r="Q104" s="35"/>
    </row>
    <row r="105" spans="1:17" ht="46.2" x14ac:dyDescent="0.25">
      <c r="A105" s="24">
        <v>97105</v>
      </c>
      <c r="B105" s="37" t="s">
        <v>441</v>
      </c>
      <c r="C105" s="26">
        <v>10</v>
      </c>
      <c r="D105" s="43" t="s">
        <v>465</v>
      </c>
      <c r="E105" s="26" t="s">
        <v>67</v>
      </c>
      <c r="F105" s="26" t="s">
        <v>1125</v>
      </c>
      <c r="G105" s="35"/>
      <c r="H105" s="31"/>
      <c r="I105" s="32"/>
      <c r="J105" s="32"/>
      <c r="K105" s="31"/>
      <c r="L105" s="29"/>
      <c r="M105" s="30">
        <f t="shared" si="4"/>
        <v>0</v>
      </c>
      <c r="N105" s="30">
        <f t="shared" si="5"/>
        <v>0</v>
      </c>
      <c r="O105" s="35"/>
      <c r="P105" s="35"/>
      <c r="Q105" s="35"/>
    </row>
    <row r="106" spans="1:17" ht="46.2" x14ac:dyDescent="0.25">
      <c r="A106" s="24">
        <v>97106</v>
      </c>
      <c r="B106" s="37" t="s">
        <v>441</v>
      </c>
      <c r="C106" s="26">
        <v>10</v>
      </c>
      <c r="D106" s="43" t="s">
        <v>466</v>
      </c>
      <c r="E106" s="26" t="s">
        <v>67</v>
      </c>
      <c r="F106" s="26" t="s">
        <v>1125</v>
      </c>
      <c r="G106" s="35"/>
      <c r="H106" s="31"/>
      <c r="I106" s="32"/>
      <c r="J106" s="32"/>
      <c r="K106" s="31"/>
      <c r="L106" s="29"/>
      <c r="M106" s="30">
        <f t="shared" si="4"/>
        <v>0</v>
      </c>
      <c r="N106" s="30">
        <f t="shared" si="5"/>
        <v>0</v>
      </c>
      <c r="O106" s="35"/>
      <c r="P106" s="35"/>
      <c r="Q106" s="35"/>
    </row>
    <row r="107" spans="1:17" ht="46.2" x14ac:dyDescent="0.25">
      <c r="A107" s="33">
        <v>97107</v>
      </c>
      <c r="B107" s="37" t="s">
        <v>441</v>
      </c>
      <c r="C107" s="26">
        <v>5</v>
      </c>
      <c r="D107" s="43" t="s">
        <v>467</v>
      </c>
      <c r="E107" s="26" t="s">
        <v>67</v>
      </c>
      <c r="F107" s="26" t="s">
        <v>1125</v>
      </c>
      <c r="G107" s="35"/>
      <c r="H107" s="31"/>
      <c r="I107" s="32"/>
      <c r="J107" s="32"/>
      <c r="K107" s="31"/>
      <c r="L107" s="29"/>
      <c r="M107" s="30">
        <f t="shared" si="4"/>
        <v>0</v>
      </c>
      <c r="N107" s="30">
        <f t="shared" si="5"/>
        <v>0</v>
      </c>
      <c r="O107" s="35"/>
      <c r="P107" s="35"/>
      <c r="Q107" s="35"/>
    </row>
    <row r="108" spans="1:17" ht="46.2" x14ac:dyDescent="0.25">
      <c r="A108" s="24">
        <v>97108</v>
      </c>
      <c r="B108" s="37" t="s">
        <v>441</v>
      </c>
      <c r="C108" s="26">
        <v>5</v>
      </c>
      <c r="D108" s="43" t="s">
        <v>468</v>
      </c>
      <c r="E108" s="26" t="s">
        <v>67</v>
      </c>
      <c r="F108" s="26" t="s">
        <v>1125</v>
      </c>
      <c r="G108" s="35"/>
      <c r="H108" s="31"/>
      <c r="I108" s="32"/>
      <c r="J108" s="32"/>
      <c r="K108" s="31"/>
      <c r="L108" s="29"/>
      <c r="M108" s="30">
        <f t="shared" si="4"/>
        <v>0</v>
      </c>
      <c r="N108" s="30">
        <f t="shared" si="5"/>
        <v>0</v>
      </c>
      <c r="O108" s="35"/>
      <c r="P108" s="35"/>
      <c r="Q108" s="35"/>
    </row>
    <row r="109" spans="1:17" ht="46.2" x14ac:dyDescent="0.25">
      <c r="A109" s="24">
        <v>97109</v>
      </c>
      <c r="B109" s="37" t="s">
        <v>441</v>
      </c>
      <c r="C109" s="26">
        <v>5</v>
      </c>
      <c r="D109" s="43" t="s">
        <v>442</v>
      </c>
      <c r="E109" s="26" t="s">
        <v>67</v>
      </c>
      <c r="F109" s="26" t="s">
        <v>1125</v>
      </c>
      <c r="G109" s="35"/>
      <c r="H109" s="31"/>
      <c r="I109" s="32"/>
      <c r="J109" s="32"/>
      <c r="K109" s="31"/>
      <c r="L109" s="29"/>
      <c r="M109" s="30">
        <f t="shared" si="4"/>
        <v>0</v>
      </c>
      <c r="N109" s="30">
        <f t="shared" si="5"/>
        <v>0</v>
      </c>
      <c r="O109" s="35"/>
      <c r="P109" s="35"/>
      <c r="Q109" s="35"/>
    </row>
    <row r="110" spans="1:17" ht="46.2" x14ac:dyDescent="0.25">
      <c r="A110" s="33">
        <v>97110</v>
      </c>
      <c r="B110" s="37" t="s">
        <v>441</v>
      </c>
      <c r="C110" s="26">
        <v>5</v>
      </c>
      <c r="D110" s="43" t="s">
        <v>443</v>
      </c>
      <c r="E110" s="26" t="s">
        <v>67</v>
      </c>
      <c r="F110" s="26" t="s">
        <v>1125</v>
      </c>
      <c r="G110" s="35"/>
      <c r="H110" s="31"/>
      <c r="I110" s="32"/>
      <c r="J110" s="32"/>
      <c r="K110" s="31"/>
      <c r="L110" s="29"/>
      <c r="M110" s="30">
        <f t="shared" si="4"/>
        <v>0</v>
      </c>
      <c r="N110" s="30">
        <f t="shared" si="5"/>
        <v>0</v>
      </c>
      <c r="O110" s="35"/>
      <c r="P110" s="35"/>
      <c r="Q110" s="35"/>
    </row>
    <row r="111" spans="1:17" ht="46.2" x14ac:dyDescent="0.25">
      <c r="A111" s="24">
        <v>97111</v>
      </c>
      <c r="B111" s="37" t="s">
        <v>441</v>
      </c>
      <c r="C111" s="26">
        <v>50</v>
      </c>
      <c r="D111" s="43" t="s">
        <v>444</v>
      </c>
      <c r="E111" s="26" t="s">
        <v>67</v>
      </c>
      <c r="F111" s="26" t="s">
        <v>1125</v>
      </c>
      <c r="G111" s="35"/>
      <c r="H111" s="31"/>
      <c r="I111" s="32"/>
      <c r="J111" s="32"/>
      <c r="K111" s="31"/>
      <c r="L111" s="29"/>
      <c r="M111" s="30">
        <f t="shared" si="4"/>
        <v>0</v>
      </c>
      <c r="N111" s="30">
        <f t="shared" si="5"/>
        <v>0</v>
      </c>
      <c r="O111" s="35"/>
      <c r="P111" s="35"/>
      <c r="Q111" s="35"/>
    </row>
    <row r="112" spans="1:17" ht="46.2" x14ac:dyDescent="0.25">
      <c r="A112" s="24">
        <v>97112</v>
      </c>
      <c r="B112" s="37" t="s">
        <v>441</v>
      </c>
      <c r="C112" s="26">
        <v>50</v>
      </c>
      <c r="D112" s="43" t="s">
        <v>445</v>
      </c>
      <c r="E112" s="26" t="s">
        <v>67</v>
      </c>
      <c r="F112" s="26" t="s">
        <v>1125</v>
      </c>
      <c r="G112" s="35"/>
      <c r="H112" s="31"/>
      <c r="I112" s="32"/>
      <c r="J112" s="32"/>
      <c r="K112" s="31"/>
      <c r="L112" s="29"/>
      <c r="M112" s="30">
        <f t="shared" si="4"/>
        <v>0</v>
      </c>
      <c r="N112" s="30">
        <f t="shared" si="5"/>
        <v>0</v>
      </c>
      <c r="O112" s="35"/>
      <c r="P112" s="35"/>
      <c r="Q112" s="35"/>
    </row>
    <row r="113" spans="1:17" ht="46.2" x14ac:dyDescent="0.25">
      <c r="A113" s="33">
        <v>97113</v>
      </c>
      <c r="B113" s="37" t="s">
        <v>441</v>
      </c>
      <c r="C113" s="26">
        <v>50</v>
      </c>
      <c r="D113" s="43" t="s">
        <v>446</v>
      </c>
      <c r="E113" s="26" t="s">
        <v>67</v>
      </c>
      <c r="F113" s="26" t="s">
        <v>1125</v>
      </c>
      <c r="G113" s="35"/>
      <c r="H113" s="31"/>
      <c r="I113" s="32"/>
      <c r="J113" s="32"/>
      <c r="K113" s="31"/>
      <c r="L113" s="29"/>
      <c r="M113" s="30">
        <f t="shared" si="4"/>
        <v>0</v>
      </c>
      <c r="N113" s="30">
        <f t="shared" si="5"/>
        <v>0</v>
      </c>
      <c r="O113" s="35"/>
      <c r="P113" s="35"/>
      <c r="Q113" s="35"/>
    </row>
    <row r="114" spans="1:17" ht="46.2" x14ac:dyDescent="0.25">
      <c r="A114" s="24">
        <v>97114</v>
      </c>
      <c r="B114" s="37" t="s">
        <v>441</v>
      </c>
      <c r="C114" s="26">
        <v>50</v>
      </c>
      <c r="D114" s="43" t="s">
        <v>447</v>
      </c>
      <c r="E114" s="26" t="s">
        <v>67</v>
      </c>
      <c r="F114" s="26" t="s">
        <v>1125</v>
      </c>
      <c r="G114" s="35"/>
      <c r="H114" s="31"/>
      <c r="I114" s="32"/>
      <c r="J114" s="32"/>
      <c r="K114" s="31"/>
      <c r="L114" s="29"/>
      <c r="M114" s="30">
        <f t="shared" si="4"/>
        <v>0</v>
      </c>
      <c r="N114" s="30">
        <f t="shared" si="5"/>
        <v>0</v>
      </c>
      <c r="O114" s="35"/>
      <c r="P114" s="35"/>
      <c r="Q114" s="35"/>
    </row>
    <row r="115" spans="1:17" ht="46.2" x14ac:dyDescent="0.25">
      <c r="A115" s="24">
        <v>97115</v>
      </c>
      <c r="B115" s="37" t="s">
        <v>441</v>
      </c>
      <c r="C115" s="26">
        <v>50</v>
      </c>
      <c r="D115" s="43" t="s">
        <v>448</v>
      </c>
      <c r="E115" s="26" t="s">
        <v>67</v>
      </c>
      <c r="F115" s="26" t="s">
        <v>1125</v>
      </c>
      <c r="G115" s="35"/>
      <c r="H115" s="31"/>
      <c r="I115" s="32"/>
      <c r="J115" s="32"/>
      <c r="K115" s="31"/>
      <c r="L115" s="29"/>
      <c r="M115" s="30">
        <f t="shared" si="4"/>
        <v>0</v>
      </c>
      <c r="N115" s="30">
        <f t="shared" si="5"/>
        <v>0</v>
      </c>
      <c r="O115" s="35"/>
      <c r="P115" s="35"/>
      <c r="Q115" s="35"/>
    </row>
    <row r="116" spans="1:17" ht="46.2" x14ac:dyDescent="0.25">
      <c r="A116" s="33">
        <v>97116</v>
      </c>
      <c r="B116" s="37" t="s">
        <v>441</v>
      </c>
      <c r="C116" s="26">
        <v>50</v>
      </c>
      <c r="D116" s="43" t="s">
        <v>449</v>
      </c>
      <c r="E116" s="26" t="s">
        <v>67</v>
      </c>
      <c r="F116" s="26" t="s">
        <v>1125</v>
      </c>
      <c r="G116" s="35"/>
      <c r="H116" s="31"/>
      <c r="I116" s="32"/>
      <c r="J116" s="32"/>
      <c r="K116" s="31"/>
      <c r="L116" s="29"/>
      <c r="M116" s="30">
        <f t="shared" si="4"/>
        <v>0</v>
      </c>
      <c r="N116" s="30">
        <f t="shared" si="5"/>
        <v>0</v>
      </c>
      <c r="O116" s="35"/>
      <c r="P116" s="35"/>
      <c r="Q116" s="35"/>
    </row>
    <row r="117" spans="1:17" ht="46.2" x14ac:dyDescent="0.25">
      <c r="A117" s="24">
        <v>97117</v>
      </c>
      <c r="B117" s="37" t="s">
        <v>441</v>
      </c>
      <c r="C117" s="26">
        <v>50</v>
      </c>
      <c r="D117" s="43" t="s">
        <v>450</v>
      </c>
      <c r="E117" s="26" t="s">
        <v>67</v>
      </c>
      <c r="F117" s="26" t="s">
        <v>1125</v>
      </c>
      <c r="G117" s="35"/>
      <c r="H117" s="31"/>
      <c r="I117" s="32"/>
      <c r="J117" s="32"/>
      <c r="K117" s="31"/>
      <c r="L117" s="29"/>
      <c r="M117" s="30">
        <f t="shared" si="4"/>
        <v>0</v>
      </c>
      <c r="N117" s="30">
        <f t="shared" si="5"/>
        <v>0</v>
      </c>
      <c r="O117" s="35"/>
      <c r="P117" s="35"/>
      <c r="Q117" s="35"/>
    </row>
    <row r="118" spans="1:17" ht="46.2" x14ac:dyDescent="0.25">
      <c r="A118" s="24">
        <v>97118</v>
      </c>
      <c r="B118" s="37" t="s">
        <v>441</v>
      </c>
      <c r="C118" s="26">
        <v>10</v>
      </c>
      <c r="D118" s="43" t="s">
        <v>451</v>
      </c>
      <c r="E118" s="26" t="s">
        <v>67</v>
      </c>
      <c r="F118" s="26" t="s">
        <v>1125</v>
      </c>
      <c r="G118" s="35"/>
      <c r="H118" s="31"/>
      <c r="I118" s="32"/>
      <c r="J118" s="32"/>
      <c r="K118" s="31"/>
      <c r="L118" s="29"/>
      <c r="M118" s="30">
        <f t="shared" si="4"/>
        <v>0</v>
      </c>
      <c r="N118" s="30">
        <f t="shared" si="5"/>
        <v>0</v>
      </c>
      <c r="O118" s="35"/>
      <c r="P118" s="35"/>
      <c r="Q118" s="35"/>
    </row>
    <row r="119" spans="1:17" ht="46.2" x14ac:dyDescent="0.25">
      <c r="A119" s="33">
        <v>97119</v>
      </c>
      <c r="B119" s="37" t="s">
        <v>441</v>
      </c>
      <c r="C119" s="26">
        <v>10</v>
      </c>
      <c r="D119" s="43" t="s">
        <v>452</v>
      </c>
      <c r="E119" s="26" t="s">
        <v>67</v>
      </c>
      <c r="F119" s="26" t="s">
        <v>1125</v>
      </c>
      <c r="G119" s="35"/>
      <c r="H119" s="31"/>
      <c r="I119" s="32"/>
      <c r="J119" s="32"/>
      <c r="K119" s="31"/>
      <c r="L119" s="29"/>
      <c r="M119" s="30">
        <f t="shared" si="4"/>
        <v>0</v>
      </c>
      <c r="N119" s="30">
        <f t="shared" si="5"/>
        <v>0</v>
      </c>
      <c r="O119" s="35"/>
      <c r="P119" s="35"/>
      <c r="Q119" s="35"/>
    </row>
    <row r="120" spans="1:17" ht="46.2" x14ac:dyDescent="0.25">
      <c r="A120" s="24">
        <v>97120</v>
      </c>
      <c r="B120" s="37" t="s">
        <v>441</v>
      </c>
      <c r="C120" s="26">
        <v>10</v>
      </c>
      <c r="D120" s="43" t="s">
        <v>453</v>
      </c>
      <c r="E120" s="26" t="s">
        <v>67</v>
      </c>
      <c r="F120" s="26" t="s">
        <v>1125</v>
      </c>
      <c r="G120" s="35"/>
      <c r="H120" s="31"/>
      <c r="I120" s="32"/>
      <c r="J120" s="32"/>
      <c r="K120" s="31"/>
      <c r="L120" s="29"/>
      <c r="M120" s="30">
        <f t="shared" si="4"/>
        <v>0</v>
      </c>
      <c r="N120" s="30">
        <f t="shared" si="5"/>
        <v>0</v>
      </c>
      <c r="O120" s="35"/>
      <c r="P120" s="35"/>
      <c r="Q120" s="35"/>
    </row>
    <row r="121" spans="1:17" ht="46.2" x14ac:dyDescent="0.25">
      <c r="A121" s="24">
        <v>97121</v>
      </c>
      <c r="B121" s="37" t="s">
        <v>441</v>
      </c>
      <c r="C121" s="26">
        <v>10</v>
      </c>
      <c r="D121" s="43" t="s">
        <v>454</v>
      </c>
      <c r="E121" s="26" t="s">
        <v>67</v>
      </c>
      <c r="F121" s="26" t="s">
        <v>1125</v>
      </c>
      <c r="G121" s="35"/>
      <c r="H121" s="31"/>
      <c r="I121" s="32"/>
      <c r="J121" s="32"/>
      <c r="K121" s="31"/>
      <c r="L121" s="29"/>
      <c r="M121" s="30">
        <f t="shared" si="4"/>
        <v>0</v>
      </c>
      <c r="N121" s="30">
        <f t="shared" si="5"/>
        <v>0</v>
      </c>
      <c r="O121" s="35"/>
      <c r="P121" s="35"/>
      <c r="Q121" s="35"/>
    </row>
    <row r="122" spans="1:17" ht="46.2" x14ac:dyDescent="0.25">
      <c r="A122" s="33">
        <v>97122</v>
      </c>
      <c r="B122" s="37" t="s">
        <v>441</v>
      </c>
      <c r="C122" s="26">
        <v>10</v>
      </c>
      <c r="D122" s="43" t="s">
        <v>455</v>
      </c>
      <c r="E122" s="26" t="s">
        <v>67</v>
      </c>
      <c r="F122" s="26" t="s">
        <v>1125</v>
      </c>
      <c r="G122" s="35"/>
      <c r="H122" s="31"/>
      <c r="I122" s="32"/>
      <c r="J122" s="32"/>
      <c r="K122" s="31"/>
      <c r="L122" s="29"/>
      <c r="M122" s="30">
        <f t="shared" si="4"/>
        <v>0</v>
      </c>
      <c r="N122" s="30">
        <f t="shared" si="5"/>
        <v>0</v>
      </c>
      <c r="O122" s="35"/>
      <c r="P122" s="35"/>
      <c r="Q122" s="35"/>
    </row>
    <row r="123" spans="1:17" ht="46.2" x14ac:dyDescent="0.25">
      <c r="A123" s="24">
        <v>97123</v>
      </c>
      <c r="B123" s="37" t="s">
        <v>441</v>
      </c>
      <c r="C123" s="26">
        <v>10</v>
      </c>
      <c r="D123" s="43" t="s">
        <v>456</v>
      </c>
      <c r="E123" s="26" t="s">
        <v>67</v>
      </c>
      <c r="F123" s="26" t="s">
        <v>1125</v>
      </c>
      <c r="G123" s="35"/>
      <c r="H123" s="31"/>
      <c r="I123" s="32"/>
      <c r="J123" s="32"/>
      <c r="K123" s="31"/>
      <c r="L123" s="29"/>
      <c r="M123" s="30">
        <f t="shared" si="4"/>
        <v>0</v>
      </c>
      <c r="N123" s="30">
        <f t="shared" si="5"/>
        <v>0</v>
      </c>
      <c r="O123" s="35"/>
      <c r="P123" s="35"/>
      <c r="Q123" s="35"/>
    </row>
    <row r="124" spans="1:17" ht="46.2" x14ac:dyDescent="0.25">
      <c r="A124" s="24">
        <v>97124</v>
      </c>
      <c r="B124" s="37" t="s">
        <v>441</v>
      </c>
      <c r="C124" s="26">
        <v>10</v>
      </c>
      <c r="D124" s="43" t="s">
        <v>457</v>
      </c>
      <c r="E124" s="26" t="s">
        <v>67</v>
      </c>
      <c r="F124" s="26" t="s">
        <v>1125</v>
      </c>
      <c r="G124" s="35"/>
      <c r="H124" s="31"/>
      <c r="I124" s="32"/>
      <c r="J124" s="32"/>
      <c r="K124" s="31"/>
      <c r="L124" s="29"/>
      <c r="M124" s="30">
        <f t="shared" si="4"/>
        <v>0</v>
      </c>
      <c r="N124" s="30">
        <f t="shared" si="5"/>
        <v>0</v>
      </c>
      <c r="O124" s="35"/>
      <c r="P124" s="35"/>
      <c r="Q124" s="35"/>
    </row>
    <row r="125" spans="1:17" x14ac:dyDescent="0.25">
      <c r="A125" s="33">
        <v>97140</v>
      </c>
      <c r="B125" s="45" t="s">
        <v>482</v>
      </c>
      <c r="C125" s="26">
        <v>5</v>
      </c>
      <c r="D125" s="46" t="s">
        <v>483</v>
      </c>
      <c r="E125" s="26" t="s">
        <v>67</v>
      </c>
      <c r="F125" s="26" t="s">
        <v>1125</v>
      </c>
      <c r="G125" s="35"/>
      <c r="H125" s="31"/>
      <c r="I125" s="32"/>
      <c r="J125" s="32"/>
      <c r="K125" s="31"/>
      <c r="L125" s="29"/>
      <c r="M125" s="30">
        <f t="shared" si="4"/>
        <v>0</v>
      </c>
      <c r="N125" s="30">
        <f t="shared" si="5"/>
        <v>0</v>
      </c>
      <c r="O125" s="35"/>
      <c r="P125" s="35"/>
      <c r="Q125" s="35"/>
    </row>
    <row r="126" spans="1:17" x14ac:dyDescent="0.25">
      <c r="A126" s="24">
        <v>97141</v>
      </c>
      <c r="B126" s="45" t="s">
        <v>482</v>
      </c>
      <c r="C126" s="26">
        <v>5</v>
      </c>
      <c r="D126" s="46" t="s">
        <v>484</v>
      </c>
      <c r="E126" s="26" t="s">
        <v>67</v>
      </c>
      <c r="F126" s="26" t="s">
        <v>1125</v>
      </c>
      <c r="G126" s="35"/>
      <c r="H126" s="31"/>
      <c r="I126" s="32"/>
      <c r="J126" s="32"/>
      <c r="K126" s="31"/>
      <c r="L126" s="29"/>
      <c r="M126" s="30">
        <f t="shared" si="4"/>
        <v>0</v>
      </c>
      <c r="N126" s="30">
        <f t="shared" si="5"/>
        <v>0</v>
      </c>
      <c r="O126" s="35"/>
      <c r="P126" s="35"/>
      <c r="Q126" s="35"/>
    </row>
    <row r="127" spans="1:17" x14ac:dyDescent="0.25">
      <c r="A127" s="24">
        <v>97142</v>
      </c>
      <c r="B127" s="45" t="s">
        <v>482</v>
      </c>
      <c r="C127" s="26">
        <v>5</v>
      </c>
      <c r="D127" s="46" t="s">
        <v>485</v>
      </c>
      <c r="E127" s="26" t="s">
        <v>67</v>
      </c>
      <c r="F127" s="26" t="s">
        <v>1125</v>
      </c>
      <c r="G127" s="35"/>
      <c r="H127" s="31"/>
      <c r="I127" s="32"/>
      <c r="J127" s="32"/>
      <c r="K127" s="31"/>
      <c r="L127" s="29"/>
      <c r="M127" s="30">
        <f t="shared" si="4"/>
        <v>0</v>
      </c>
      <c r="N127" s="30">
        <f t="shared" si="5"/>
        <v>0</v>
      </c>
      <c r="O127" s="35"/>
      <c r="P127" s="35"/>
      <c r="Q127" s="35"/>
    </row>
    <row r="128" spans="1:17" x14ac:dyDescent="0.25">
      <c r="A128" s="33">
        <v>97143</v>
      </c>
      <c r="B128" s="45" t="s">
        <v>482</v>
      </c>
      <c r="C128" s="26">
        <v>5</v>
      </c>
      <c r="D128" s="46" t="s">
        <v>486</v>
      </c>
      <c r="E128" s="26" t="s">
        <v>67</v>
      </c>
      <c r="F128" s="26" t="s">
        <v>1125</v>
      </c>
      <c r="G128" s="27"/>
      <c r="H128" s="28"/>
      <c r="I128" s="32"/>
      <c r="J128" s="32"/>
      <c r="K128" s="31"/>
      <c r="L128" s="29"/>
      <c r="M128" s="30">
        <f t="shared" si="4"/>
        <v>0</v>
      </c>
      <c r="N128" s="30">
        <f t="shared" si="5"/>
        <v>0</v>
      </c>
      <c r="O128" s="27"/>
      <c r="P128" s="27"/>
      <c r="Q128" s="27"/>
    </row>
    <row r="129" spans="1:17" x14ac:dyDescent="0.25">
      <c r="A129" s="24">
        <v>97144</v>
      </c>
      <c r="B129" s="45" t="s">
        <v>482</v>
      </c>
      <c r="C129" s="46">
        <v>6</v>
      </c>
      <c r="D129" s="46" t="s">
        <v>487</v>
      </c>
      <c r="E129" s="26" t="s">
        <v>67</v>
      </c>
      <c r="F129" s="26" t="s">
        <v>1125</v>
      </c>
      <c r="G129" s="27"/>
      <c r="H129" s="28"/>
      <c r="I129" s="32"/>
      <c r="J129" s="32"/>
      <c r="K129" s="31"/>
      <c r="L129" s="29"/>
      <c r="M129" s="30">
        <f t="shared" si="4"/>
        <v>0</v>
      </c>
      <c r="N129" s="30">
        <f t="shared" si="5"/>
        <v>0</v>
      </c>
      <c r="O129" s="27"/>
      <c r="P129" s="27"/>
      <c r="Q129" s="27"/>
    </row>
    <row r="130" spans="1:17" x14ac:dyDescent="0.25">
      <c r="A130" s="24">
        <v>97145</v>
      </c>
      <c r="B130" s="45" t="s">
        <v>482</v>
      </c>
      <c r="C130" s="46">
        <v>6</v>
      </c>
      <c r="D130" s="46" t="s">
        <v>488</v>
      </c>
      <c r="E130" s="26" t="s">
        <v>67</v>
      </c>
      <c r="F130" s="26" t="s">
        <v>1125</v>
      </c>
      <c r="G130" s="27"/>
      <c r="H130" s="28"/>
      <c r="I130" s="32"/>
      <c r="J130" s="32"/>
      <c r="K130" s="31"/>
      <c r="L130" s="29"/>
      <c r="M130" s="30">
        <f t="shared" si="4"/>
        <v>0</v>
      </c>
      <c r="N130" s="30">
        <f t="shared" si="5"/>
        <v>0</v>
      </c>
      <c r="O130" s="27"/>
      <c r="P130" s="27"/>
      <c r="Q130" s="27"/>
    </row>
    <row r="131" spans="1:17" x14ac:dyDescent="0.25">
      <c r="A131" s="33">
        <v>97146</v>
      </c>
      <c r="B131" s="45" t="s">
        <v>482</v>
      </c>
      <c r="C131" s="46">
        <v>6</v>
      </c>
      <c r="D131" s="46" t="s">
        <v>489</v>
      </c>
      <c r="E131" s="26" t="s">
        <v>67</v>
      </c>
      <c r="F131" s="26" t="s">
        <v>1125</v>
      </c>
      <c r="G131" s="35"/>
      <c r="H131" s="31"/>
      <c r="I131" s="32"/>
      <c r="J131" s="32"/>
      <c r="K131" s="31"/>
      <c r="L131" s="29"/>
      <c r="M131" s="30">
        <f t="shared" si="4"/>
        <v>0</v>
      </c>
      <c r="N131" s="30">
        <f t="shared" si="5"/>
        <v>0</v>
      </c>
      <c r="O131" s="35"/>
      <c r="P131" s="35"/>
      <c r="Q131" s="35"/>
    </row>
    <row r="132" spans="1:17" x14ac:dyDescent="0.25">
      <c r="A132" s="24">
        <v>97147</v>
      </c>
      <c r="B132" s="45" t="s">
        <v>482</v>
      </c>
      <c r="C132" s="46">
        <v>6</v>
      </c>
      <c r="D132" s="46" t="s">
        <v>490</v>
      </c>
      <c r="E132" s="26" t="s">
        <v>67</v>
      </c>
      <c r="F132" s="26" t="s">
        <v>1125</v>
      </c>
      <c r="G132" s="35"/>
      <c r="H132" s="31"/>
      <c r="I132" s="32"/>
      <c r="J132" s="32"/>
      <c r="K132" s="31"/>
      <c r="L132" s="29"/>
      <c r="M132" s="30">
        <f t="shared" si="4"/>
        <v>0</v>
      </c>
      <c r="N132" s="30">
        <f t="shared" si="5"/>
        <v>0</v>
      </c>
      <c r="O132" s="35"/>
      <c r="P132" s="35"/>
      <c r="Q132" s="35"/>
    </row>
    <row r="133" spans="1:17" x14ac:dyDescent="0.25">
      <c r="A133" s="24">
        <v>97148</v>
      </c>
      <c r="B133" s="45" t="s">
        <v>482</v>
      </c>
      <c r="C133" s="46">
        <v>6</v>
      </c>
      <c r="D133" s="46" t="s">
        <v>491</v>
      </c>
      <c r="E133" s="26" t="s">
        <v>67</v>
      </c>
      <c r="F133" s="26" t="s">
        <v>1125</v>
      </c>
      <c r="G133" s="35"/>
      <c r="H133" s="31"/>
      <c r="I133" s="32"/>
      <c r="J133" s="32"/>
      <c r="K133" s="31"/>
      <c r="L133" s="29"/>
      <c r="M133" s="30">
        <f t="shared" si="4"/>
        <v>0</v>
      </c>
      <c r="N133" s="30">
        <f t="shared" si="5"/>
        <v>0</v>
      </c>
      <c r="O133" s="35"/>
      <c r="P133" s="35"/>
      <c r="Q133" s="35"/>
    </row>
    <row r="134" spans="1:17" x14ac:dyDescent="0.25">
      <c r="A134" s="33">
        <v>97149</v>
      </c>
      <c r="B134" s="45" t="s">
        <v>482</v>
      </c>
      <c r="C134" s="46">
        <v>4</v>
      </c>
      <c r="D134" s="26" t="s">
        <v>492</v>
      </c>
      <c r="E134" s="26" t="s">
        <v>67</v>
      </c>
      <c r="F134" s="26" t="s">
        <v>1125</v>
      </c>
      <c r="G134" s="35"/>
      <c r="H134" s="31"/>
      <c r="I134" s="32"/>
      <c r="J134" s="32"/>
      <c r="K134" s="31"/>
      <c r="L134" s="29"/>
      <c r="M134" s="30">
        <f t="shared" si="4"/>
        <v>0</v>
      </c>
      <c r="N134" s="30">
        <f t="shared" si="5"/>
        <v>0</v>
      </c>
      <c r="O134" s="35"/>
      <c r="P134" s="35"/>
      <c r="Q134" s="35"/>
    </row>
    <row r="135" spans="1:17" x14ac:dyDescent="0.25">
      <c r="A135" s="24">
        <v>97150</v>
      </c>
      <c r="B135" s="45" t="s">
        <v>482</v>
      </c>
      <c r="C135" s="46">
        <v>4</v>
      </c>
      <c r="D135" s="26" t="s">
        <v>493</v>
      </c>
      <c r="E135" s="26" t="s">
        <v>67</v>
      </c>
      <c r="F135" s="26" t="s">
        <v>1125</v>
      </c>
      <c r="G135" s="35"/>
      <c r="H135" s="31"/>
      <c r="I135" s="32"/>
      <c r="J135" s="32"/>
      <c r="K135" s="31"/>
      <c r="L135" s="29"/>
      <c r="M135" s="30">
        <f t="shared" si="4"/>
        <v>0</v>
      </c>
      <c r="N135" s="30">
        <f t="shared" si="5"/>
        <v>0</v>
      </c>
      <c r="O135" s="35"/>
      <c r="P135" s="35"/>
      <c r="Q135" s="35"/>
    </row>
    <row r="136" spans="1:17" x14ac:dyDescent="0.25">
      <c r="A136" s="24">
        <v>97151</v>
      </c>
      <c r="B136" s="45" t="s">
        <v>482</v>
      </c>
      <c r="C136" s="46">
        <v>4</v>
      </c>
      <c r="D136" s="26" t="s">
        <v>494</v>
      </c>
      <c r="E136" s="26" t="s">
        <v>67</v>
      </c>
      <c r="F136" s="26" t="s">
        <v>1125</v>
      </c>
      <c r="G136" s="35"/>
      <c r="H136" s="31"/>
      <c r="I136" s="32"/>
      <c r="J136" s="32"/>
      <c r="K136" s="31"/>
      <c r="L136" s="29"/>
      <c r="M136" s="30">
        <f t="shared" si="4"/>
        <v>0</v>
      </c>
      <c r="N136" s="30">
        <f t="shared" si="5"/>
        <v>0</v>
      </c>
      <c r="O136" s="35"/>
      <c r="P136" s="35"/>
      <c r="Q136" s="35"/>
    </row>
    <row r="137" spans="1:17" x14ac:dyDescent="0.25">
      <c r="A137" s="33">
        <v>97152</v>
      </c>
      <c r="B137" s="45" t="s">
        <v>482</v>
      </c>
      <c r="C137" s="46">
        <v>20</v>
      </c>
      <c r="D137" s="26" t="s">
        <v>495</v>
      </c>
      <c r="E137" s="26" t="s">
        <v>67</v>
      </c>
      <c r="F137" s="26" t="s">
        <v>1125</v>
      </c>
      <c r="G137" s="35"/>
      <c r="H137" s="31"/>
      <c r="I137" s="32"/>
      <c r="J137" s="32"/>
      <c r="K137" s="31"/>
      <c r="L137" s="29"/>
      <c r="M137" s="30">
        <f t="shared" si="4"/>
        <v>0</v>
      </c>
      <c r="N137" s="30">
        <f t="shared" si="5"/>
        <v>0</v>
      </c>
      <c r="O137" s="35"/>
      <c r="P137" s="35"/>
      <c r="Q137" s="35"/>
    </row>
    <row r="138" spans="1:17" x14ac:dyDescent="0.25">
      <c r="A138" s="24">
        <v>97153</v>
      </c>
      <c r="B138" s="45" t="s">
        <v>482</v>
      </c>
      <c r="C138" s="46">
        <v>20</v>
      </c>
      <c r="D138" s="26" t="s">
        <v>496</v>
      </c>
      <c r="E138" s="26" t="s">
        <v>67</v>
      </c>
      <c r="F138" s="26" t="s">
        <v>1125</v>
      </c>
      <c r="G138" s="35"/>
      <c r="H138" s="31"/>
      <c r="I138" s="32"/>
      <c r="J138" s="32"/>
      <c r="K138" s="31"/>
      <c r="L138" s="29"/>
      <c r="M138" s="30">
        <f t="shared" si="4"/>
        <v>0</v>
      </c>
      <c r="N138" s="30">
        <f t="shared" si="5"/>
        <v>0</v>
      </c>
      <c r="O138" s="35"/>
      <c r="P138" s="35"/>
      <c r="Q138" s="35"/>
    </row>
    <row r="139" spans="1:17" x14ac:dyDescent="0.25">
      <c r="A139" s="24">
        <v>97154</v>
      </c>
      <c r="B139" s="45" t="s">
        <v>482</v>
      </c>
      <c r="C139" s="46">
        <v>10</v>
      </c>
      <c r="D139" s="26" t="s">
        <v>497</v>
      </c>
      <c r="E139" s="26" t="s">
        <v>67</v>
      </c>
      <c r="F139" s="26" t="s">
        <v>1125</v>
      </c>
      <c r="G139" s="35"/>
      <c r="H139" s="31"/>
      <c r="I139" s="32"/>
      <c r="J139" s="32"/>
      <c r="K139" s="31"/>
      <c r="L139" s="29"/>
      <c r="M139" s="30">
        <f t="shared" si="4"/>
        <v>0</v>
      </c>
      <c r="N139" s="30">
        <f t="shared" si="5"/>
        <v>0</v>
      </c>
      <c r="O139" s="35"/>
      <c r="P139" s="35"/>
      <c r="Q139" s="35"/>
    </row>
    <row r="140" spans="1:17" x14ac:dyDescent="0.25">
      <c r="A140" s="33">
        <v>97155</v>
      </c>
      <c r="B140" s="45" t="s">
        <v>482</v>
      </c>
      <c r="C140" s="46">
        <v>6</v>
      </c>
      <c r="D140" s="26" t="s">
        <v>498</v>
      </c>
      <c r="E140" s="26" t="s">
        <v>67</v>
      </c>
      <c r="F140" s="26" t="s">
        <v>1125</v>
      </c>
      <c r="G140" s="35"/>
      <c r="H140" s="31"/>
      <c r="I140" s="32"/>
      <c r="J140" s="32"/>
      <c r="K140" s="31"/>
      <c r="L140" s="29"/>
      <c r="M140" s="30">
        <f t="shared" si="4"/>
        <v>0</v>
      </c>
      <c r="N140" s="30">
        <f t="shared" si="5"/>
        <v>0</v>
      </c>
      <c r="O140" s="35"/>
      <c r="P140" s="35"/>
      <c r="Q140" s="35"/>
    </row>
    <row r="141" spans="1:17" x14ac:dyDescent="0.25">
      <c r="A141" s="24">
        <v>97156</v>
      </c>
      <c r="B141" s="45" t="s">
        <v>482</v>
      </c>
      <c r="C141" s="46">
        <v>6</v>
      </c>
      <c r="D141" s="26" t="s">
        <v>499</v>
      </c>
      <c r="E141" s="26" t="s">
        <v>67</v>
      </c>
      <c r="F141" s="26" t="s">
        <v>1125</v>
      </c>
      <c r="G141" s="35"/>
      <c r="H141" s="31"/>
      <c r="I141" s="32"/>
      <c r="J141" s="32"/>
      <c r="K141" s="31"/>
      <c r="L141" s="29"/>
      <c r="M141" s="30">
        <f t="shared" si="4"/>
        <v>0</v>
      </c>
      <c r="N141" s="30">
        <f t="shared" si="5"/>
        <v>0</v>
      </c>
      <c r="O141" s="35"/>
      <c r="P141" s="35"/>
      <c r="Q141" s="35"/>
    </row>
    <row r="142" spans="1:17" x14ac:dyDescent="0.25">
      <c r="A142" s="24">
        <v>97157</v>
      </c>
      <c r="B142" s="45" t="s">
        <v>482</v>
      </c>
      <c r="C142" s="46">
        <v>6</v>
      </c>
      <c r="D142" s="26" t="s">
        <v>500</v>
      </c>
      <c r="E142" s="26" t="s">
        <v>67</v>
      </c>
      <c r="F142" s="26" t="s">
        <v>38</v>
      </c>
      <c r="G142" s="35"/>
      <c r="H142" s="31"/>
      <c r="I142" s="32"/>
      <c r="J142" s="32"/>
      <c r="K142" s="31"/>
      <c r="L142" s="29"/>
      <c r="M142" s="30">
        <f t="shared" si="4"/>
        <v>0</v>
      </c>
      <c r="N142" s="30">
        <f t="shared" si="5"/>
        <v>0</v>
      </c>
      <c r="O142" s="35"/>
      <c r="P142" s="35"/>
      <c r="Q142" s="35"/>
    </row>
    <row r="143" spans="1:17" ht="27.6" customHeight="1" x14ac:dyDescent="0.35">
      <c r="A143" s="76"/>
      <c r="B143" s="77" t="s">
        <v>1092</v>
      </c>
      <c r="C143" s="78"/>
      <c r="D143" s="79"/>
      <c r="E143" s="78"/>
      <c r="F143" s="78"/>
      <c r="G143" s="53"/>
      <c r="H143" s="53"/>
      <c r="I143" s="53"/>
      <c r="J143" s="53"/>
      <c r="K143" s="53"/>
      <c r="L143" s="53"/>
      <c r="M143" s="12">
        <f>SUM(M21:M142)</f>
        <v>0</v>
      </c>
      <c r="N143" s="12">
        <f>SUM(N21:N142)</f>
        <v>0</v>
      </c>
      <c r="O143" s="15"/>
      <c r="P143" s="15"/>
      <c r="Q143" s="15"/>
    </row>
    <row r="144" spans="1:17" x14ac:dyDescent="0.25">
      <c r="A144" s="13"/>
      <c r="B144" s="8"/>
    </row>
    <row r="145" spans="1:13" x14ac:dyDescent="0.25">
      <c r="B145" s="3" t="s">
        <v>1093</v>
      </c>
      <c r="C145" s="2" t="s">
        <v>1094</v>
      </c>
    </row>
    <row r="146" spans="1:13" x14ac:dyDescent="0.25">
      <c r="M146" s="10"/>
    </row>
    <row r="147" spans="1:13" x14ac:dyDescent="0.25">
      <c r="B147" s="3" t="s">
        <v>1095</v>
      </c>
    </row>
    <row r="151" spans="1:13" s="2" customFormat="1" ht="13.2" x14ac:dyDescent="0.25">
      <c r="A151" s="3"/>
      <c r="B151" s="11"/>
      <c r="D151" s="9"/>
    </row>
  </sheetData>
  <mergeCells count="9">
    <mergeCell ref="A15:D15"/>
    <mergeCell ref="A18:E18"/>
    <mergeCell ref="G18:Q18"/>
    <mergeCell ref="A1:F7"/>
    <mergeCell ref="A8:F8"/>
    <mergeCell ref="A10:D10"/>
    <mergeCell ref="A11:D11"/>
    <mergeCell ref="A12:D12"/>
    <mergeCell ref="A14:D14"/>
  </mergeCells>
  <dataValidations count="1">
    <dataValidation allowBlank="1" showErrorMessage="1" errorTitle="Napačna vrednost podatkov" error="Vrednost popusta je previsoka. Skupna cena ne more biti negativna vrednost. Prosimo preverite podatke." sqref="J82:J83 J109:J110 K21:K142" xr:uid="{01C45042-5F2A-48A1-A9E5-8A9E71827BF1}"/>
  </dataValidations>
  <pageMargins left="0.70866141732283472" right="0.70866141732283472" top="0.74803149606299213" bottom="0.74803149606299213" header="0.31496062992125984" footer="0.31496062992125984"/>
  <pageSetup paperSize="9" scale="3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76BD75-761C-4F40-A761-70A0309D603E}">
  <sheetPr>
    <tabColor rgb="FF00B050"/>
  </sheetPr>
  <dimension ref="A1:Q41"/>
  <sheetViews>
    <sheetView showGridLines="0" topLeftCell="A10" zoomScale="86" zoomScaleNormal="86" workbookViewId="0">
      <pane ySplit="11" topLeftCell="A21" activePane="bottomLeft" state="frozen"/>
      <selection activeCell="A10" sqref="A10"/>
      <selection pane="bottomLeft" activeCell="M33" sqref="M33:N33"/>
    </sheetView>
  </sheetViews>
  <sheetFormatPr defaultColWidth="9.109375" defaultRowHeight="12" x14ac:dyDescent="0.25"/>
  <cols>
    <col min="1" max="1" width="10.88671875" style="3" customWidth="1"/>
    <col min="2" max="2" width="72.5546875" style="3" customWidth="1"/>
    <col min="3" max="3" width="9.33203125" style="2" bestFit="1" customWidth="1"/>
    <col min="4" max="4" width="36" style="9" customWidth="1"/>
    <col min="5" max="5" width="7.109375" style="2" customWidth="1"/>
    <col min="6" max="6" width="22.6640625" style="2" customWidth="1"/>
    <col min="7" max="7" width="12.88671875" style="2" customWidth="1"/>
    <col min="8" max="8" width="15.109375" style="2" customWidth="1"/>
    <col min="9" max="9" width="15.5546875" style="2" customWidth="1"/>
    <col min="10" max="10" width="11.5546875" style="2" bestFit="1" customWidth="1"/>
    <col min="11" max="11" width="9.33203125" style="2" bestFit="1" customWidth="1"/>
    <col min="12" max="12" width="13.6640625" style="2" customWidth="1"/>
    <col min="13" max="13" width="22.44140625" style="2" customWidth="1"/>
    <col min="14" max="14" width="21.88671875" style="2" customWidth="1"/>
    <col min="15" max="15" width="13.6640625" style="2" customWidth="1"/>
    <col min="16" max="16" width="33.33203125" style="2" customWidth="1"/>
    <col min="17" max="17" width="12.109375" style="2" customWidth="1"/>
    <col min="18" max="16384" width="9.109375" style="3"/>
  </cols>
  <sheetData>
    <row r="1" spans="1:6" x14ac:dyDescent="0.25">
      <c r="A1" s="80"/>
      <c r="B1" s="81"/>
      <c r="C1" s="81"/>
      <c r="D1" s="81"/>
      <c r="E1" s="81"/>
      <c r="F1" s="81"/>
    </row>
    <row r="2" spans="1:6" x14ac:dyDescent="0.25">
      <c r="A2" s="81"/>
      <c r="B2" s="81"/>
      <c r="C2" s="81"/>
      <c r="D2" s="81"/>
      <c r="E2" s="81"/>
      <c r="F2" s="81"/>
    </row>
    <row r="3" spans="1:6" x14ac:dyDescent="0.25">
      <c r="A3" s="81"/>
      <c r="B3" s="81"/>
      <c r="C3" s="81"/>
      <c r="D3" s="81"/>
      <c r="E3" s="81"/>
      <c r="F3" s="81"/>
    </row>
    <row r="4" spans="1:6" x14ac:dyDescent="0.25">
      <c r="A4" s="81"/>
      <c r="B4" s="81"/>
      <c r="C4" s="81"/>
      <c r="D4" s="81"/>
      <c r="E4" s="81"/>
      <c r="F4" s="81"/>
    </row>
    <row r="5" spans="1:6" x14ac:dyDescent="0.25">
      <c r="A5" s="81"/>
      <c r="B5" s="81"/>
      <c r="C5" s="81"/>
      <c r="D5" s="81"/>
      <c r="E5" s="81"/>
      <c r="F5" s="81"/>
    </row>
    <row r="6" spans="1:6" x14ac:dyDescent="0.25">
      <c r="A6" s="81"/>
      <c r="B6" s="81"/>
      <c r="C6" s="81"/>
      <c r="D6" s="81"/>
      <c r="E6" s="81"/>
      <c r="F6" s="81"/>
    </row>
    <row r="7" spans="1:6" x14ac:dyDescent="0.25">
      <c r="A7" s="81"/>
      <c r="B7" s="81"/>
      <c r="C7" s="81"/>
      <c r="D7" s="81"/>
      <c r="E7" s="81"/>
      <c r="F7" s="81"/>
    </row>
    <row r="8" spans="1:6" x14ac:dyDescent="0.25">
      <c r="A8" s="81" t="s">
        <v>0</v>
      </c>
      <c r="B8" s="81"/>
      <c r="C8" s="81"/>
      <c r="D8" s="81"/>
      <c r="E8" s="81"/>
      <c r="F8" s="81"/>
    </row>
    <row r="9" spans="1:6" x14ac:dyDescent="0.25">
      <c r="A9" s="1"/>
      <c r="B9" s="1"/>
      <c r="C9" s="4"/>
      <c r="D9" s="4"/>
      <c r="E9" s="4"/>
      <c r="F9" s="4"/>
    </row>
    <row r="10" spans="1:6" ht="16.2" customHeight="1" x14ac:dyDescent="0.25">
      <c r="A10" s="85" t="s">
        <v>1097</v>
      </c>
      <c r="B10" s="85"/>
      <c r="C10" s="85"/>
      <c r="D10" s="85"/>
      <c r="E10" s="4"/>
      <c r="F10" s="4"/>
    </row>
    <row r="11" spans="1:6" ht="15.6" customHeight="1" x14ac:dyDescent="0.25">
      <c r="A11" s="85" t="s">
        <v>1098</v>
      </c>
      <c r="B11" s="85"/>
      <c r="C11" s="85"/>
      <c r="D11" s="85"/>
      <c r="E11" s="4"/>
      <c r="F11" s="4"/>
    </row>
    <row r="12" spans="1:6" ht="18.600000000000001" customHeight="1" x14ac:dyDescent="0.25">
      <c r="A12" s="85" t="s">
        <v>1096</v>
      </c>
      <c r="B12" s="85"/>
      <c r="C12" s="85"/>
      <c r="D12" s="85"/>
      <c r="E12" s="4"/>
      <c r="F12" s="4"/>
    </row>
    <row r="13" spans="1:6" ht="10.199999999999999" customHeight="1" x14ac:dyDescent="0.25">
      <c r="A13" s="14"/>
      <c r="B13" s="14"/>
      <c r="C13" s="14"/>
      <c r="D13" s="14"/>
      <c r="E13" s="4"/>
      <c r="F13" s="4"/>
    </row>
    <row r="14" spans="1:6" ht="20.399999999999999" customHeight="1" x14ac:dyDescent="0.25">
      <c r="A14" s="85" t="s">
        <v>1116</v>
      </c>
      <c r="B14" s="85"/>
      <c r="C14" s="85"/>
      <c r="D14" s="85"/>
      <c r="E14" s="4"/>
      <c r="F14" s="4"/>
    </row>
    <row r="15" spans="1:6" ht="19.2" customHeight="1" x14ac:dyDescent="0.25">
      <c r="A15" s="85" t="s">
        <v>1099</v>
      </c>
      <c r="B15" s="85"/>
      <c r="C15" s="85"/>
      <c r="D15" s="85"/>
      <c r="E15" s="4"/>
      <c r="F15" s="4"/>
    </row>
    <row r="16" spans="1:6" x14ac:dyDescent="0.25">
      <c r="A16" s="5" t="s">
        <v>1124</v>
      </c>
      <c r="B16" s="1"/>
      <c r="C16" s="4"/>
      <c r="D16" s="4"/>
      <c r="E16" s="4"/>
      <c r="F16" s="4"/>
    </row>
    <row r="17" spans="1:17" x14ac:dyDescent="0.25">
      <c r="A17" s="6"/>
      <c r="B17" s="6"/>
      <c r="C17" s="7"/>
      <c r="D17" s="7"/>
      <c r="E17" s="4"/>
      <c r="F17" s="4"/>
    </row>
    <row r="18" spans="1:17" x14ac:dyDescent="0.25">
      <c r="A18" s="82"/>
      <c r="B18" s="82"/>
      <c r="C18" s="82"/>
      <c r="D18" s="82"/>
      <c r="E18" s="82"/>
      <c r="F18" s="16"/>
      <c r="G18" s="83" t="s">
        <v>1</v>
      </c>
      <c r="H18" s="84"/>
      <c r="I18" s="84"/>
      <c r="J18" s="84"/>
      <c r="K18" s="84"/>
      <c r="L18" s="84"/>
      <c r="M18" s="84"/>
      <c r="N18" s="84"/>
      <c r="O18" s="84"/>
      <c r="P18" s="84"/>
      <c r="Q18" s="84"/>
    </row>
    <row r="19" spans="1:17" ht="36" x14ac:dyDescent="0.25">
      <c r="A19" s="17" t="s">
        <v>2</v>
      </c>
      <c r="B19" s="17" t="s">
        <v>3</v>
      </c>
      <c r="C19" s="17" t="s">
        <v>4</v>
      </c>
      <c r="D19" s="18" t="s">
        <v>5</v>
      </c>
      <c r="E19" s="17" t="s">
        <v>6</v>
      </c>
      <c r="F19" s="17" t="s">
        <v>7</v>
      </c>
      <c r="G19" s="19" t="s">
        <v>8</v>
      </c>
      <c r="H19" s="20" t="s">
        <v>9</v>
      </c>
      <c r="I19" s="21" t="s">
        <v>10</v>
      </c>
      <c r="J19" s="21" t="s">
        <v>11</v>
      </c>
      <c r="K19" s="22" t="s">
        <v>12</v>
      </c>
      <c r="L19" s="21" t="s">
        <v>13</v>
      </c>
      <c r="M19" s="23" t="s">
        <v>14</v>
      </c>
      <c r="N19" s="23" t="s">
        <v>15</v>
      </c>
      <c r="O19" s="23" t="s">
        <v>16</v>
      </c>
      <c r="P19" s="19" t="s">
        <v>17</v>
      </c>
      <c r="Q19" s="19" t="s">
        <v>18</v>
      </c>
    </row>
    <row r="20" spans="1:17" x14ac:dyDescent="0.25">
      <c r="A20" s="17" t="s">
        <v>19</v>
      </c>
      <c r="B20" s="17" t="s">
        <v>20</v>
      </c>
      <c r="C20" s="17" t="s">
        <v>21</v>
      </c>
      <c r="D20" s="18" t="s">
        <v>22</v>
      </c>
      <c r="E20" s="17" t="s">
        <v>23</v>
      </c>
      <c r="F20" s="17" t="s">
        <v>24</v>
      </c>
      <c r="G20" s="22" t="s">
        <v>25</v>
      </c>
      <c r="H20" s="22" t="s">
        <v>26</v>
      </c>
      <c r="I20" s="21" t="s">
        <v>27</v>
      </c>
      <c r="J20" s="21" t="s">
        <v>28</v>
      </c>
      <c r="K20" s="22" t="s">
        <v>29</v>
      </c>
      <c r="L20" s="21" t="s">
        <v>30</v>
      </c>
      <c r="M20" s="23" t="s">
        <v>31</v>
      </c>
      <c r="N20" s="23" t="s">
        <v>32</v>
      </c>
      <c r="O20" s="22" t="s">
        <v>33</v>
      </c>
      <c r="P20" s="22" t="s">
        <v>34</v>
      </c>
      <c r="Q20" s="19" t="s">
        <v>35</v>
      </c>
    </row>
    <row r="21" spans="1:17" ht="24" x14ac:dyDescent="0.25">
      <c r="A21" s="24">
        <v>97204</v>
      </c>
      <c r="B21" s="25" t="s">
        <v>1107</v>
      </c>
      <c r="C21" s="26">
        <v>24</v>
      </c>
      <c r="D21" s="26"/>
      <c r="E21" s="26" t="s">
        <v>551</v>
      </c>
      <c r="F21" s="26" t="s">
        <v>1124</v>
      </c>
      <c r="G21" s="27"/>
      <c r="H21" s="28"/>
      <c r="I21" s="29"/>
      <c r="J21" s="29"/>
      <c r="K21" s="28"/>
      <c r="L21" s="29"/>
      <c r="M21" s="30">
        <f t="shared" ref="M21:M32" si="0">SUM(C21*J21)</f>
        <v>0</v>
      </c>
      <c r="N21" s="30">
        <f t="shared" ref="N21:N32" si="1">SUM(C21*L21)</f>
        <v>0</v>
      </c>
      <c r="O21" s="27"/>
      <c r="P21" s="27"/>
      <c r="Q21" s="27"/>
    </row>
    <row r="22" spans="1:17" ht="24" x14ac:dyDescent="0.25">
      <c r="A22" s="24">
        <v>97205</v>
      </c>
      <c r="B22" s="25" t="s">
        <v>1108</v>
      </c>
      <c r="C22" s="26">
        <v>24</v>
      </c>
      <c r="D22" s="26"/>
      <c r="E22" s="26" t="s">
        <v>551</v>
      </c>
      <c r="F22" s="26" t="s">
        <v>1124</v>
      </c>
      <c r="G22" s="27"/>
      <c r="H22" s="28"/>
      <c r="I22" s="29"/>
      <c r="J22" s="29"/>
      <c r="K22" s="28"/>
      <c r="L22" s="29"/>
      <c r="M22" s="30">
        <f t="shared" si="0"/>
        <v>0</v>
      </c>
      <c r="N22" s="30">
        <f t="shared" si="1"/>
        <v>0</v>
      </c>
      <c r="O22" s="27"/>
      <c r="P22" s="27"/>
      <c r="Q22" s="27"/>
    </row>
    <row r="23" spans="1:17" ht="24" x14ac:dyDescent="0.25">
      <c r="A23" s="33">
        <v>97206</v>
      </c>
      <c r="B23" s="25" t="s">
        <v>1109</v>
      </c>
      <c r="C23" s="26">
        <v>24</v>
      </c>
      <c r="D23" s="26"/>
      <c r="E23" s="26" t="s">
        <v>551</v>
      </c>
      <c r="F23" s="26" t="s">
        <v>1124</v>
      </c>
      <c r="G23" s="27"/>
      <c r="H23" s="28"/>
      <c r="I23" s="29"/>
      <c r="J23" s="29"/>
      <c r="K23" s="28"/>
      <c r="L23" s="29"/>
      <c r="M23" s="30">
        <f t="shared" si="0"/>
        <v>0</v>
      </c>
      <c r="N23" s="30">
        <f t="shared" si="1"/>
        <v>0</v>
      </c>
      <c r="O23" s="27"/>
      <c r="P23" s="27"/>
      <c r="Q23" s="27"/>
    </row>
    <row r="24" spans="1:17" ht="23.4" x14ac:dyDescent="0.25">
      <c r="A24" s="33">
        <v>97215</v>
      </c>
      <c r="B24" s="25" t="s">
        <v>1113</v>
      </c>
      <c r="C24" s="26">
        <v>24</v>
      </c>
      <c r="D24" s="26"/>
      <c r="E24" s="26" t="s">
        <v>551</v>
      </c>
      <c r="F24" s="26" t="s">
        <v>1124</v>
      </c>
      <c r="G24" s="27"/>
      <c r="H24" s="28"/>
      <c r="I24" s="29"/>
      <c r="J24" s="29"/>
      <c r="K24" s="28"/>
      <c r="L24" s="29"/>
      <c r="M24" s="30">
        <f t="shared" si="0"/>
        <v>0</v>
      </c>
      <c r="N24" s="30">
        <f t="shared" si="1"/>
        <v>0</v>
      </c>
      <c r="O24" s="27"/>
      <c r="P24" s="27"/>
      <c r="Q24" s="27"/>
    </row>
    <row r="25" spans="1:17" ht="23.4" x14ac:dyDescent="0.25">
      <c r="A25" s="24">
        <v>97216</v>
      </c>
      <c r="B25" s="25" t="s">
        <v>557</v>
      </c>
      <c r="C25" s="26">
        <v>24</v>
      </c>
      <c r="D25" s="26"/>
      <c r="E25" s="26" t="s">
        <v>551</v>
      </c>
      <c r="F25" s="26" t="s">
        <v>1124</v>
      </c>
      <c r="G25" s="27"/>
      <c r="H25" s="28"/>
      <c r="I25" s="29"/>
      <c r="J25" s="29"/>
      <c r="K25" s="28"/>
      <c r="L25" s="29"/>
      <c r="M25" s="30">
        <f t="shared" si="0"/>
        <v>0</v>
      </c>
      <c r="N25" s="30">
        <f t="shared" si="1"/>
        <v>0</v>
      </c>
      <c r="O25" s="27"/>
      <c r="P25" s="53"/>
      <c r="Q25" s="27"/>
    </row>
    <row r="26" spans="1:17" ht="23.4" x14ac:dyDescent="0.25">
      <c r="A26" s="24">
        <v>97217</v>
      </c>
      <c r="B26" s="25" t="s">
        <v>558</v>
      </c>
      <c r="C26" s="26">
        <v>24</v>
      </c>
      <c r="D26" s="26"/>
      <c r="E26" s="26" t="s">
        <v>551</v>
      </c>
      <c r="F26" s="26" t="s">
        <v>1124</v>
      </c>
      <c r="G26" s="27"/>
      <c r="H26" s="28"/>
      <c r="I26" s="29"/>
      <c r="J26" s="29"/>
      <c r="K26" s="28"/>
      <c r="L26" s="29"/>
      <c r="M26" s="30">
        <f t="shared" si="0"/>
        <v>0</v>
      </c>
      <c r="N26" s="30">
        <f t="shared" si="1"/>
        <v>0</v>
      </c>
      <c r="O26" s="27"/>
      <c r="P26" s="27"/>
      <c r="Q26" s="27"/>
    </row>
    <row r="27" spans="1:17" ht="23.4" x14ac:dyDescent="0.25">
      <c r="A27" s="33">
        <v>97218</v>
      </c>
      <c r="B27" s="25" t="s">
        <v>559</v>
      </c>
      <c r="C27" s="26">
        <v>24</v>
      </c>
      <c r="D27" s="26"/>
      <c r="E27" s="26" t="s">
        <v>551</v>
      </c>
      <c r="F27" s="26" t="s">
        <v>1124</v>
      </c>
      <c r="G27" s="27"/>
      <c r="H27" s="28"/>
      <c r="I27" s="29"/>
      <c r="J27" s="29"/>
      <c r="K27" s="28"/>
      <c r="L27" s="29"/>
      <c r="M27" s="30">
        <f t="shared" si="0"/>
        <v>0</v>
      </c>
      <c r="N27" s="30">
        <f t="shared" si="1"/>
        <v>0</v>
      </c>
      <c r="O27" s="27"/>
      <c r="P27" s="27"/>
      <c r="Q27" s="27"/>
    </row>
    <row r="28" spans="1:17" ht="23.4" x14ac:dyDescent="0.25">
      <c r="A28" s="24">
        <v>97219</v>
      </c>
      <c r="B28" s="25" t="s">
        <v>560</v>
      </c>
      <c r="C28" s="26">
        <v>24</v>
      </c>
      <c r="D28" s="26"/>
      <c r="E28" s="26" t="s">
        <v>551</v>
      </c>
      <c r="F28" s="26" t="s">
        <v>1124</v>
      </c>
      <c r="G28" s="27"/>
      <c r="H28" s="28"/>
      <c r="I28" s="29"/>
      <c r="J28" s="29"/>
      <c r="K28" s="28"/>
      <c r="L28" s="29"/>
      <c r="M28" s="30">
        <f t="shared" si="0"/>
        <v>0</v>
      </c>
      <c r="N28" s="30">
        <f t="shared" si="1"/>
        <v>0</v>
      </c>
      <c r="O28" s="27"/>
      <c r="P28" s="27"/>
      <c r="Q28" s="27"/>
    </row>
    <row r="29" spans="1:17" ht="23.4" x14ac:dyDescent="0.25">
      <c r="A29" s="24">
        <v>97220</v>
      </c>
      <c r="B29" s="25" t="s">
        <v>1114</v>
      </c>
      <c r="C29" s="26">
        <v>24</v>
      </c>
      <c r="D29" s="26"/>
      <c r="E29" s="26" t="s">
        <v>551</v>
      </c>
      <c r="F29" s="26" t="s">
        <v>1124</v>
      </c>
      <c r="G29" s="27"/>
      <c r="H29" s="28"/>
      <c r="I29" s="29"/>
      <c r="J29" s="29"/>
      <c r="K29" s="28"/>
      <c r="L29" s="29"/>
      <c r="M29" s="30">
        <f t="shared" si="0"/>
        <v>0</v>
      </c>
      <c r="N29" s="30">
        <f t="shared" si="1"/>
        <v>0</v>
      </c>
      <c r="O29" s="27"/>
      <c r="P29" s="27"/>
      <c r="Q29" s="27"/>
    </row>
    <row r="30" spans="1:17" ht="23.4" x14ac:dyDescent="0.25">
      <c r="A30" s="33">
        <v>97221</v>
      </c>
      <c r="B30" s="25" t="s">
        <v>561</v>
      </c>
      <c r="C30" s="26">
        <v>24</v>
      </c>
      <c r="D30" s="26"/>
      <c r="E30" s="26" t="s">
        <v>551</v>
      </c>
      <c r="F30" s="26" t="s">
        <v>1124</v>
      </c>
      <c r="G30" s="27"/>
      <c r="H30" s="28"/>
      <c r="I30" s="29"/>
      <c r="J30" s="29"/>
      <c r="K30" s="28"/>
      <c r="L30" s="29"/>
      <c r="M30" s="30">
        <f t="shared" si="0"/>
        <v>0</v>
      </c>
      <c r="N30" s="30">
        <f t="shared" si="1"/>
        <v>0</v>
      </c>
      <c r="O30" s="27"/>
      <c r="P30" s="27"/>
      <c r="Q30" s="27"/>
    </row>
    <row r="31" spans="1:17" ht="23.4" x14ac:dyDescent="0.25">
      <c r="A31" s="24">
        <v>97222</v>
      </c>
      <c r="B31" s="25" t="s">
        <v>562</v>
      </c>
      <c r="C31" s="26">
        <v>24</v>
      </c>
      <c r="D31" s="26"/>
      <c r="E31" s="26" t="s">
        <v>551</v>
      </c>
      <c r="F31" s="26" t="s">
        <v>1124</v>
      </c>
      <c r="G31" s="27"/>
      <c r="H31" s="28"/>
      <c r="I31" s="29"/>
      <c r="J31" s="29"/>
      <c r="K31" s="28"/>
      <c r="L31" s="29"/>
      <c r="M31" s="30">
        <f t="shared" si="0"/>
        <v>0</v>
      </c>
      <c r="N31" s="30">
        <f t="shared" si="1"/>
        <v>0</v>
      </c>
      <c r="O31" s="27"/>
      <c r="P31" s="27"/>
      <c r="Q31" s="27"/>
    </row>
    <row r="32" spans="1:17" ht="23.4" x14ac:dyDescent="0.25">
      <c r="A32" s="24">
        <v>97223</v>
      </c>
      <c r="B32" s="25" t="s">
        <v>563</v>
      </c>
      <c r="C32" s="26">
        <v>24</v>
      </c>
      <c r="D32" s="26"/>
      <c r="E32" s="26" t="s">
        <v>551</v>
      </c>
      <c r="F32" s="26" t="s">
        <v>1124</v>
      </c>
      <c r="G32" s="27"/>
      <c r="H32" s="28"/>
      <c r="I32" s="29"/>
      <c r="J32" s="29"/>
      <c r="K32" s="28"/>
      <c r="L32" s="29"/>
      <c r="M32" s="30">
        <f t="shared" si="0"/>
        <v>0</v>
      </c>
      <c r="N32" s="30">
        <f t="shared" si="1"/>
        <v>0</v>
      </c>
      <c r="O32" s="27"/>
      <c r="P32" s="27"/>
      <c r="Q32" s="27"/>
    </row>
    <row r="33" spans="1:17" ht="27.6" customHeight="1" x14ac:dyDescent="0.35">
      <c r="A33" s="76"/>
      <c r="B33" s="77" t="s">
        <v>1092</v>
      </c>
      <c r="C33" s="78"/>
      <c r="D33" s="79"/>
      <c r="E33" s="78"/>
      <c r="F33" s="78"/>
      <c r="G33" s="53"/>
      <c r="H33" s="53"/>
      <c r="I33" s="53"/>
      <c r="J33" s="53"/>
      <c r="K33" s="53"/>
      <c r="L33" s="53"/>
      <c r="M33" s="12">
        <f>SUM(M21:M32)</f>
        <v>0</v>
      </c>
      <c r="N33" s="12">
        <f>SUM(N21:N32)</f>
        <v>0</v>
      </c>
      <c r="O33" s="15"/>
      <c r="P33" s="15"/>
      <c r="Q33" s="15"/>
    </row>
    <row r="34" spans="1:17" x14ac:dyDescent="0.25">
      <c r="A34" s="13"/>
      <c r="B34" s="8"/>
    </row>
    <row r="35" spans="1:17" x14ac:dyDescent="0.25">
      <c r="B35" s="3" t="s">
        <v>1093</v>
      </c>
      <c r="C35" s="2" t="s">
        <v>1094</v>
      </c>
    </row>
    <row r="36" spans="1:17" x14ac:dyDescent="0.25">
      <c r="M36" s="10"/>
    </row>
    <row r="37" spans="1:17" x14ac:dyDescent="0.25">
      <c r="B37" s="3" t="s">
        <v>1095</v>
      </c>
    </row>
    <row r="41" spans="1:17" s="2" customFormat="1" ht="13.2" x14ac:dyDescent="0.25">
      <c r="A41" s="3"/>
      <c r="B41" s="11"/>
      <c r="D41" s="9"/>
    </row>
  </sheetData>
  <mergeCells count="9">
    <mergeCell ref="A15:D15"/>
    <mergeCell ref="A18:E18"/>
    <mergeCell ref="G18:Q18"/>
    <mergeCell ref="A1:F7"/>
    <mergeCell ref="A8:F8"/>
    <mergeCell ref="A10:D10"/>
    <mergeCell ref="A11:D11"/>
    <mergeCell ref="A12:D12"/>
    <mergeCell ref="A14:D14"/>
  </mergeCells>
  <dataValidations count="1">
    <dataValidation allowBlank="1" showErrorMessage="1" errorTitle="Napačna vrednost podatkov" error="Vrednost popusta je previsoka. Skupna cena ne more biti negativna vrednost. Prosimo preverite podatke." sqref="J21:K32" xr:uid="{86305E55-19EA-4B67-A8BB-0E2EF25F6C3B}"/>
  </dataValidations>
  <pageMargins left="0.70866141732283472" right="0.70866141732283472" top="0.74803149606299213" bottom="0.74803149606299213" header="0.31496062992125984" footer="0.31496062992125984"/>
  <pageSetup paperSize="9" scale="3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5011C-BAFE-4339-9159-3AFAC272A271}">
  <sheetPr>
    <tabColor rgb="FF00B050"/>
  </sheetPr>
  <dimension ref="A1:Q200"/>
  <sheetViews>
    <sheetView showGridLines="0" topLeftCell="A10" zoomScale="86" zoomScaleNormal="86" workbookViewId="0">
      <pane ySplit="11" topLeftCell="A179" activePane="bottomLeft" state="frozen"/>
      <selection activeCell="A10" sqref="A10"/>
      <selection pane="bottomLeft" activeCell="M192" sqref="M192:N192"/>
    </sheetView>
  </sheetViews>
  <sheetFormatPr defaultColWidth="9.109375" defaultRowHeight="12" x14ac:dyDescent="0.25"/>
  <cols>
    <col min="1" max="1" width="10.88671875" style="3" customWidth="1"/>
    <col min="2" max="2" width="72.5546875" style="3" customWidth="1"/>
    <col min="3" max="3" width="9.33203125" style="2" bestFit="1" customWidth="1"/>
    <col min="4" max="4" width="36" style="9" customWidth="1"/>
    <col min="5" max="5" width="7.109375" style="2" customWidth="1"/>
    <col min="6" max="6" width="22.6640625" style="2" customWidth="1"/>
    <col min="7" max="7" width="12.88671875" style="2" customWidth="1"/>
    <col min="8" max="8" width="15.109375" style="2" customWidth="1"/>
    <col min="9" max="9" width="15.5546875" style="2" customWidth="1"/>
    <col min="10" max="10" width="11.5546875" style="2" bestFit="1" customWidth="1"/>
    <col min="11" max="11" width="9.33203125" style="2" bestFit="1" customWidth="1"/>
    <col min="12" max="12" width="13.6640625" style="2" customWidth="1"/>
    <col min="13" max="13" width="22.44140625" style="2" customWidth="1"/>
    <col min="14" max="14" width="21.88671875" style="2" customWidth="1"/>
    <col min="15" max="15" width="13.6640625" style="2" customWidth="1"/>
    <col min="16" max="16" width="33.33203125" style="2" customWidth="1"/>
    <col min="17" max="17" width="12.109375" style="2" customWidth="1"/>
    <col min="18" max="16384" width="9.109375" style="3"/>
  </cols>
  <sheetData>
    <row r="1" spans="1:6" x14ac:dyDescent="0.25">
      <c r="A1" s="80"/>
      <c r="B1" s="81"/>
      <c r="C1" s="81"/>
      <c r="D1" s="81"/>
      <c r="E1" s="81"/>
      <c r="F1" s="81"/>
    </row>
    <row r="2" spans="1:6" x14ac:dyDescent="0.25">
      <c r="A2" s="81"/>
      <c r="B2" s="81"/>
      <c r="C2" s="81"/>
      <c r="D2" s="81"/>
      <c r="E2" s="81"/>
      <c r="F2" s="81"/>
    </row>
    <row r="3" spans="1:6" x14ac:dyDescent="0.25">
      <c r="A3" s="81"/>
      <c r="B3" s="81"/>
      <c r="C3" s="81"/>
      <c r="D3" s="81"/>
      <c r="E3" s="81"/>
      <c r="F3" s="81"/>
    </row>
    <row r="4" spans="1:6" x14ac:dyDescent="0.25">
      <c r="A4" s="81"/>
      <c r="B4" s="81"/>
      <c r="C4" s="81"/>
      <c r="D4" s="81"/>
      <c r="E4" s="81"/>
      <c r="F4" s="81"/>
    </row>
    <row r="5" spans="1:6" x14ac:dyDescent="0.25">
      <c r="A5" s="81"/>
      <c r="B5" s="81"/>
      <c r="C5" s="81"/>
      <c r="D5" s="81"/>
      <c r="E5" s="81"/>
      <c r="F5" s="81"/>
    </row>
    <row r="6" spans="1:6" x14ac:dyDescent="0.25">
      <c r="A6" s="81"/>
      <c r="B6" s="81"/>
      <c r="C6" s="81"/>
      <c r="D6" s="81"/>
      <c r="E6" s="81"/>
      <c r="F6" s="81"/>
    </row>
    <row r="7" spans="1:6" x14ac:dyDescent="0.25">
      <c r="A7" s="81"/>
      <c r="B7" s="81"/>
      <c r="C7" s="81"/>
      <c r="D7" s="81"/>
      <c r="E7" s="81"/>
      <c r="F7" s="81"/>
    </row>
    <row r="8" spans="1:6" x14ac:dyDescent="0.25">
      <c r="A8" s="81" t="s">
        <v>0</v>
      </c>
      <c r="B8" s="81"/>
      <c r="C8" s="81"/>
      <c r="D8" s="81"/>
      <c r="E8" s="81"/>
      <c r="F8" s="81"/>
    </row>
    <row r="9" spans="1:6" x14ac:dyDescent="0.25">
      <c r="A9" s="1"/>
      <c r="B9" s="1"/>
      <c r="C9" s="4"/>
      <c r="D9" s="4"/>
      <c r="E9" s="4"/>
      <c r="F9" s="4"/>
    </row>
    <row r="10" spans="1:6" ht="16.2" customHeight="1" x14ac:dyDescent="0.25">
      <c r="A10" s="85" t="s">
        <v>1097</v>
      </c>
      <c r="B10" s="85"/>
      <c r="C10" s="85"/>
      <c r="D10" s="85"/>
      <c r="E10" s="4"/>
      <c r="F10" s="4"/>
    </row>
    <row r="11" spans="1:6" ht="15.6" customHeight="1" x14ac:dyDescent="0.25">
      <c r="A11" s="85" t="s">
        <v>1098</v>
      </c>
      <c r="B11" s="85"/>
      <c r="C11" s="85"/>
      <c r="D11" s="85"/>
      <c r="E11" s="4"/>
      <c r="F11" s="4"/>
    </row>
    <row r="12" spans="1:6" ht="18.600000000000001" customHeight="1" x14ac:dyDescent="0.25">
      <c r="A12" s="85" t="s">
        <v>1096</v>
      </c>
      <c r="B12" s="85"/>
      <c r="C12" s="85"/>
      <c r="D12" s="85"/>
      <c r="E12" s="4"/>
      <c r="F12" s="4"/>
    </row>
    <row r="13" spans="1:6" ht="10.199999999999999" customHeight="1" x14ac:dyDescent="0.25">
      <c r="A13" s="14"/>
      <c r="B13" s="14"/>
      <c r="C13" s="14"/>
      <c r="D13" s="14"/>
      <c r="E13" s="4"/>
      <c r="F13" s="4"/>
    </row>
    <row r="14" spans="1:6" ht="20.399999999999999" customHeight="1" x14ac:dyDescent="0.25">
      <c r="A14" s="85" t="s">
        <v>1116</v>
      </c>
      <c r="B14" s="85"/>
      <c r="C14" s="85"/>
      <c r="D14" s="85"/>
      <c r="E14" s="4"/>
      <c r="F14" s="4"/>
    </row>
    <row r="15" spans="1:6" ht="19.2" customHeight="1" x14ac:dyDescent="0.25">
      <c r="A15" s="85" t="s">
        <v>1099</v>
      </c>
      <c r="B15" s="85"/>
      <c r="C15" s="85"/>
      <c r="D15" s="85"/>
      <c r="E15" s="4"/>
      <c r="F15" s="4"/>
    </row>
    <row r="16" spans="1:6" x14ac:dyDescent="0.25">
      <c r="A16" s="5" t="s">
        <v>1123</v>
      </c>
      <c r="B16" s="1"/>
      <c r="C16" s="4"/>
      <c r="D16" s="4"/>
      <c r="E16" s="4"/>
      <c r="F16" s="4"/>
    </row>
    <row r="17" spans="1:17" x14ac:dyDescent="0.25">
      <c r="A17" s="6"/>
      <c r="B17" s="6"/>
      <c r="C17" s="7"/>
      <c r="D17" s="7"/>
      <c r="E17" s="4"/>
      <c r="F17" s="4"/>
    </row>
    <row r="18" spans="1:17" x14ac:dyDescent="0.25">
      <c r="A18" s="82"/>
      <c r="B18" s="82"/>
      <c r="C18" s="82"/>
      <c r="D18" s="82"/>
      <c r="E18" s="82"/>
      <c r="F18" s="16"/>
      <c r="G18" s="83" t="s">
        <v>1</v>
      </c>
      <c r="H18" s="84"/>
      <c r="I18" s="84"/>
      <c r="J18" s="84"/>
      <c r="K18" s="84"/>
      <c r="L18" s="84"/>
      <c r="M18" s="84"/>
      <c r="N18" s="84"/>
      <c r="O18" s="84"/>
      <c r="P18" s="84"/>
      <c r="Q18" s="84"/>
    </row>
    <row r="19" spans="1:17" ht="36" x14ac:dyDescent="0.25">
      <c r="A19" s="17" t="s">
        <v>2</v>
      </c>
      <c r="B19" s="17" t="s">
        <v>3</v>
      </c>
      <c r="C19" s="17" t="s">
        <v>4</v>
      </c>
      <c r="D19" s="18" t="s">
        <v>5</v>
      </c>
      <c r="E19" s="17" t="s">
        <v>6</v>
      </c>
      <c r="F19" s="17" t="s">
        <v>7</v>
      </c>
      <c r="G19" s="19" t="s">
        <v>8</v>
      </c>
      <c r="H19" s="20" t="s">
        <v>9</v>
      </c>
      <c r="I19" s="21" t="s">
        <v>10</v>
      </c>
      <c r="J19" s="21" t="s">
        <v>11</v>
      </c>
      <c r="K19" s="22" t="s">
        <v>12</v>
      </c>
      <c r="L19" s="21" t="s">
        <v>13</v>
      </c>
      <c r="M19" s="23" t="s">
        <v>14</v>
      </c>
      <c r="N19" s="23" t="s">
        <v>15</v>
      </c>
      <c r="O19" s="23" t="s">
        <v>16</v>
      </c>
      <c r="P19" s="19" t="s">
        <v>17</v>
      </c>
      <c r="Q19" s="19" t="s">
        <v>18</v>
      </c>
    </row>
    <row r="20" spans="1:17" x14ac:dyDescent="0.25">
      <c r="A20" s="17" t="s">
        <v>19</v>
      </c>
      <c r="B20" s="17" t="s">
        <v>20</v>
      </c>
      <c r="C20" s="17" t="s">
        <v>21</v>
      </c>
      <c r="D20" s="18" t="s">
        <v>22</v>
      </c>
      <c r="E20" s="17" t="s">
        <v>23</v>
      </c>
      <c r="F20" s="17" t="s">
        <v>24</v>
      </c>
      <c r="G20" s="22" t="s">
        <v>25</v>
      </c>
      <c r="H20" s="22" t="s">
        <v>26</v>
      </c>
      <c r="I20" s="21" t="s">
        <v>27</v>
      </c>
      <c r="J20" s="21" t="s">
        <v>28</v>
      </c>
      <c r="K20" s="22" t="s">
        <v>29</v>
      </c>
      <c r="L20" s="21" t="s">
        <v>30</v>
      </c>
      <c r="M20" s="23" t="s">
        <v>31</v>
      </c>
      <c r="N20" s="23" t="s">
        <v>32</v>
      </c>
      <c r="O20" s="22" t="s">
        <v>33</v>
      </c>
      <c r="P20" s="22" t="s">
        <v>34</v>
      </c>
      <c r="Q20" s="19" t="s">
        <v>35</v>
      </c>
    </row>
    <row r="21" spans="1:17" ht="23.4" x14ac:dyDescent="0.25">
      <c r="A21" s="33">
        <v>97500</v>
      </c>
      <c r="B21" s="25" t="s">
        <v>909</v>
      </c>
      <c r="C21" s="26">
        <v>30</v>
      </c>
      <c r="D21" s="26" t="s">
        <v>910</v>
      </c>
      <c r="E21" s="26" t="s">
        <v>37</v>
      </c>
      <c r="F21" s="90" t="s">
        <v>1123</v>
      </c>
      <c r="G21" s="40"/>
      <c r="H21" s="28"/>
      <c r="I21" s="29"/>
      <c r="J21" s="32"/>
      <c r="K21" s="31"/>
      <c r="L21" s="29"/>
      <c r="M21" s="30">
        <f t="shared" ref="M21:M83" si="0">SUM(C21*J21)</f>
        <v>0</v>
      </c>
      <c r="N21" s="30">
        <f t="shared" ref="N21:N83" si="1">SUM(C21*L21)</f>
        <v>0</v>
      </c>
      <c r="O21" s="27"/>
      <c r="P21" s="27"/>
      <c r="Q21" s="69"/>
    </row>
    <row r="22" spans="1:17" ht="23.4" x14ac:dyDescent="0.25">
      <c r="A22" s="24">
        <v>97501</v>
      </c>
      <c r="B22" s="25" t="s">
        <v>909</v>
      </c>
      <c r="C22" s="26">
        <v>30</v>
      </c>
      <c r="D22" s="26" t="s">
        <v>911</v>
      </c>
      <c r="E22" s="26" t="s">
        <v>37</v>
      </c>
      <c r="F22" s="90" t="s">
        <v>1123</v>
      </c>
      <c r="G22" s="40"/>
      <c r="H22" s="28"/>
      <c r="I22" s="29"/>
      <c r="J22" s="32"/>
      <c r="K22" s="31"/>
      <c r="L22" s="29"/>
      <c r="M22" s="30">
        <f t="shared" si="0"/>
        <v>0</v>
      </c>
      <c r="N22" s="30">
        <f t="shared" si="1"/>
        <v>0</v>
      </c>
      <c r="O22" s="27"/>
      <c r="P22" s="27"/>
      <c r="Q22" s="69"/>
    </row>
    <row r="23" spans="1:17" ht="23.4" x14ac:dyDescent="0.25">
      <c r="A23" s="24">
        <v>97502</v>
      </c>
      <c r="B23" s="25" t="s">
        <v>909</v>
      </c>
      <c r="C23" s="26">
        <v>30</v>
      </c>
      <c r="D23" s="26" t="s">
        <v>912</v>
      </c>
      <c r="E23" s="26" t="s">
        <v>37</v>
      </c>
      <c r="F23" s="90" t="s">
        <v>1123</v>
      </c>
      <c r="G23" s="40"/>
      <c r="H23" s="28"/>
      <c r="I23" s="29"/>
      <c r="J23" s="32"/>
      <c r="K23" s="31"/>
      <c r="L23" s="29"/>
      <c r="M23" s="30">
        <f t="shared" si="0"/>
        <v>0</v>
      </c>
      <c r="N23" s="30">
        <f t="shared" si="1"/>
        <v>0</v>
      </c>
      <c r="O23" s="27"/>
      <c r="P23" s="27"/>
      <c r="Q23" s="69"/>
    </row>
    <row r="24" spans="1:17" ht="23.4" x14ac:dyDescent="0.25">
      <c r="A24" s="33">
        <v>97503</v>
      </c>
      <c r="B24" s="25" t="s">
        <v>909</v>
      </c>
      <c r="C24" s="26">
        <v>30</v>
      </c>
      <c r="D24" s="26" t="s">
        <v>913</v>
      </c>
      <c r="E24" s="26" t="s">
        <v>37</v>
      </c>
      <c r="F24" s="90" t="s">
        <v>1123</v>
      </c>
      <c r="G24" s="40"/>
      <c r="H24" s="28"/>
      <c r="I24" s="29"/>
      <c r="J24" s="32"/>
      <c r="K24" s="31"/>
      <c r="L24" s="29"/>
      <c r="M24" s="30">
        <f t="shared" si="0"/>
        <v>0</v>
      </c>
      <c r="N24" s="30">
        <f t="shared" si="1"/>
        <v>0</v>
      </c>
      <c r="O24" s="27"/>
      <c r="P24" s="27"/>
      <c r="Q24" s="69"/>
    </row>
    <row r="25" spans="1:17" ht="23.4" x14ac:dyDescent="0.25">
      <c r="A25" s="24">
        <v>97504</v>
      </c>
      <c r="B25" s="25" t="s">
        <v>909</v>
      </c>
      <c r="C25" s="26">
        <v>30</v>
      </c>
      <c r="D25" s="26" t="s">
        <v>914</v>
      </c>
      <c r="E25" s="26" t="s">
        <v>37</v>
      </c>
      <c r="F25" s="90" t="s">
        <v>1123</v>
      </c>
      <c r="G25" s="40"/>
      <c r="H25" s="28"/>
      <c r="I25" s="29"/>
      <c r="J25" s="32"/>
      <c r="K25" s="31"/>
      <c r="L25" s="29"/>
      <c r="M25" s="30">
        <f t="shared" si="0"/>
        <v>0</v>
      </c>
      <c r="N25" s="30">
        <f t="shared" si="1"/>
        <v>0</v>
      </c>
      <c r="O25" s="27"/>
      <c r="P25" s="27"/>
      <c r="Q25" s="69"/>
    </row>
    <row r="26" spans="1:17" ht="23.4" x14ac:dyDescent="0.25">
      <c r="A26" s="24">
        <v>97505</v>
      </c>
      <c r="B26" s="25" t="s">
        <v>915</v>
      </c>
      <c r="C26" s="26">
        <v>30</v>
      </c>
      <c r="D26" s="26" t="s">
        <v>916</v>
      </c>
      <c r="E26" s="26" t="s">
        <v>37</v>
      </c>
      <c r="F26" s="90" t="s">
        <v>1123</v>
      </c>
      <c r="G26" s="40"/>
      <c r="H26" s="28"/>
      <c r="I26" s="29"/>
      <c r="J26" s="32"/>
      <c r="K26" s="31"/>
      <c r="L26" s="29"/>
      <c r="M26" s="30">
        <f t="shared" si="0"/>
        <v>0</v>
      </c>
      <c r="N26" s="30">
        <f t="shared" si="1"/>
        <v>0</v>
      </c>
      <c r="O26" s="27"/>
      <c r="P26" s="27"/>
      <c r="Q26" s="69"/>
    </row>
    <row r="27" spans="1:17" ht="23.4" x14ac:dyDescent="0.25">
      <c r="A27" s="33">
        <v>97506</v>
      </c>
      <c r="B27" s="25" t="s">
        <v>915</v>
      </c>
      <c r="C27" s="26">
        <v>30</v>
      </c>
      <c r="D27" s="26" t="s">
        <v>917</v>
      </c>
      <c r="E27" s="26" t="s">
        <v>37</v>
      </c>
      <c r="F27" s="90" t="s">
        <v>1123</v>
      </c>
      <c r="G27" s="40"/>
      <c r="H27" s="28"/>
      <c r="I27" s="29"/>
      <c r="J27" s="32"/>
      <c r="K27" s="31"/>
      <c r="L27" s="29"/>
      <c r="M27" s="30">
        <f t="shared" si="0"/>
        <v>0</v>
      </c>
      <c r="N27" s="30">
        <f t="shared" si="1"/>
        <v>0</v>
      </c>
      <c r="O27" s="27"/>
      <c r="P27" s="27"/>
      <c r="Q27" s="69"/>
    </row>
    <row r="28" spans="1:17" ht="23.4" x14ac:dyDescent="0.25">
      <c r="A28" s="24">
        <v>97507</v>
      </c>
      <c r="B28" s="25" t="s">
        <v>915</v>
      </c>
      <c r="C28" s="26">
        <v>30</v>
      </c>
      <c r="D28" s="26" t="s">
        <v>918</v>
      </c>
      <c r="E28" s="26" t="s">
        <v>37</v>
      </c>
      <c r="F28" s="90" t="s">
        <v>1123</v>
      </c>
      <c r="G28" s="40"/>
      <c r="H28" s="28"/>
      <c r="I28" s="29"/>
      <c r="J28" s="32"/>
      <c r="K28" s="31"/>
      <c r="L28" s="29"/>
      <c r="M28" s="30">
        <f t="shared" si="0"/>
        <v>0</v>
      </c>
      <c r="N28" s="30">
        <f t="shared" si="1"/>
        <v>0</v>
      </c>
      <c r="O28" s="27"/>
      <c r="P28" s="27"/>
      <c r="Q28" s="69"/>
    </row>
    <row r="29" spans="1:17" ht="23.4" x14ac:dyDescent="0.25">
      <c r="A29" s="24">
        <v>97508</v>
      </c>
      <c r="B29" s="25" t="s">
        <v>919</v>
      </c>
      <c r="C29" s="26">
        <v>40</v>
      </c>
      <c r="D29" s="26"/>
      <c r="E29" s="26" t="s">
        <v>37</v>
      </c>
      <c r="F29" s="90" t="s">
        <v>1123</v>
      </c>
      <c r="G29" s="70"/>
      <c r="H29" s="28"/>
      <c r="I29" s="29"/>
      <c r="J29" s="32"/>
      <c r="K29" s="31"/>
      <c r="L29" s="29"/>
      <c r="M29" s="30">
        <f t="shared" si="0"/>
        <v>0</v>
      </c>
      <c r="N29" s="30">
        <f t="shared" si="1"/>
        <v>0</v>
      </c>
      <c r="O29" s="27"/>
      <c r="P29" s="27"/>
      <c r="Q29" s="70"/>
    </row>
    <row r="30" spans="1:17" ht="23.4" x14ac:dyDescent="0.25">
      <c r="A30" s="33">
        <v>97509</v>
      </c>
      <c r="B30" s="25" t="s">
        <v>920</v>
      </c>
      <c r="C30" s="26">
        <v>10</v>
      </c>
      <c r="D30" s="26"/>
      <c r="E30" s="26" t="s">
        <v>37</v>
      </c>
      <c r="F30" s="90" t="s">
        <v>1123</v>
      </c>
      <c r="G30" s="70"/>
      <c r="H30" s="28"/>
      <c r="I30" s="29"/>
      <c r="J30" s="32"/>
      <c r="K30" s="31"/>
      <c r="L30" s="29"/>
      <c r="M30" s="30">
        <f t="shared" si="0"/>
        <v>0</v>
      </c>
      <c r="N30" s="30">
        <f t="shared" si="1"/>
        <v>0</v>
      </c>
      <c r="O30" s="27"/>
      <c r="P30" s="27"/>
      <c r="Q30" s="69"/>
    </row>
    <row r="31" spans="1:17" ht="23.4" x14ac:dyDescent="0.25">
      <c r="A31" s="24">
        <v>97510</v>
      </c>
      <c r="B31" s="25" t="s">
        <v>921</v>
      </c>
      <c r="C31" s="26">
        <v>10</v>
      </c>
      <c r="D31" s="26"/>
      <c r="E31" s="26" t="s">
        <v>37</v>
      </c>
      <c r="F31" s="90" t="s">
        <v>1123</v>
      </c>
      <c r="G31" s="70"/>
      <c r="H31" s="28"/>
      <c r="I31" s="29"/>
      <c r="J31" s="32"/>
      <c r="K31" s="31"/>
      <c r="L31" s="29"/>
      <c r="M31" s="30">
        <f t="shared" si="0"/>
        <v>0</v>
      </c>
      <c r="N31" s="30">
        <f t="shared" si="1"/>
        <v>0</v>
      </c>
      <c r="O31" s="27"/>
      <c r="P31" s="27"/>
      <c r="Q31" s="70"/>
    </row>
    <row r="32" spans="1:17" ht="23.4" x14ac:dyDescent="0.25">
      <c r="A32" s="24">
        <v>97511</v>
      </c>
      <c r="B32" s="25" t="s">
        <v>922</v>
      </c>
      <c r="C32" s="26">
        <v>120</v>
      </c>
      <c r="D32" s="26"/>
      <c r="E32" s="26" t="s">
        <v>37</v>
      </c>
      <c r="F32" s="90" t="s">
        <v>1123</v>
      </c>
      <c r="G32" s="27"/>
      <c r="H32" s="28"/>
      <c r="I32" s="29"/>
      <c r="J32" s="32"/>
      <c r="K32" s="31"/>
      <c r="L32" s="29"/>
      <c r="M32" s="30">
        <f t="shared" si="0"/>
        <v>0</v>
      </c>
      <c r="N32" s="30">
        <f t="shared" si="1"/>
        <v>0</v>
      </c>
      <c r="O32" s="27"/>
      <c r="P32" s="27"/>
      <c r="Q32" s="27"/>
    </row>
    <row r="33" spans="1:17" ht="23.4" x14ac:dyDescent="0.25">
      <c r="A33" s="33">
        <v>97512</v>
      </c>
      <c r="B33" s="25" t="s">
        <v>923</v>
      </c>
      <c r="C33" s="26">
        <v>240</v>
      </c>
      <c r="D33" s="26"/>
      <c r="E33" s="26" t="s">
        <v>37</v>
      </c>
      <c r="F33" s="90" t="s">
        <v>1123</v>
      </c>
      <c r="G33" s="27"/>
      <c r="H33" s="28"/>
      <c r="I33" s="29"/>
      <c r="J33" s="32"/>
      <c r="K33" s="31"/>
      <c r="L33" s="29"/>
      <c r="M33" s="30">
        <f t="shared" si="0"/>
        <v>0</v>
      </c>
      <c r="N33" s="30">
        <f t="shared" si="1"/>
        <v>0</v>
      </c>
      <c r="O33" s="27"/>
      <c r="P33" s="27"/>
      <c r="Q33" s="27"/>
    </row>
    <row r="34" spans="1:17" ht="23.4" x14ac:dyDescent="0.25">
      <c r="A34" s="24">
        <v>97513</v>
      </c>
      <c r="B34" s="25" t="s">
        <v>924</v>
      </c>
      <c r="C34" s="26">
        <v>60</v>
      </c>
      <c r="D34" s="26"/>
      <c r="E34" s="26" t="s">
        <v>37</v>
      </c>
      <c r="F34" s="90" t="s">
        <v>1123</v>
      </c>
      <c r="G34" s="27"/>
      <c r="H34" s="28"/>
      <c r="I34" s="29"/>
      <c r="J34" s="32"/>
      <c r="K34" s="31"/>
      <c r="L34" s="29"/>
      <c r="M34" s="30">
        <f t="shared" si="0"/>
        <v>0</v>
      </c>
      <c r="N34" s="30">
        <f t="shared" si="1"/>
        <v>0</v>
      </c>
      <c r="O34" s="27"/>
      <c r="P34" s="27"/>
      <c r="Q34" s="27"/>
    </row>
    <row r="35" spans="1:17" ht="23.4" x14ac:dyDescent="0.25">
      <c r="A35" s="24">
        <v>97514</v>
      </c>
      <c r="B35" s="25" t="s">
        <v>925</v>
      </c>
      <c r="C35" s="26">
        <v>30</v>
      </c>
      <c r="D35" s="26"/>
      <c r="E35" s="26" t="s">
        <v>37</v>
      </c>
      <c r="F35" s="90" t="s">
        <v>1123</v>
      </c>
      <c r="G35" s="27"/>
      <c r="H35" s="28"/>
      <c r="I35" s="29"/>
      <c r="J35" s="32"/>
      <c r="K35" s="31"/>
      <c r="L35" s="29"/>
      <c r="M35" s="30">
        <f t="shared" si="0"/>
        <v>0</v>
      </c>
      <c r="N35" s="30">
        <f t="shared" si="1"/>
        <v>0</v>
      </c>
      <c r="O35" s="27"/>
      <c r="P35" s="27"/>
      <c r="Q35" s="69"/>
    </row>
    <row r="36" spans="1:17" ht="23.4" x14ac:dyDescent="0.25">
      <c r="A36" s="33">
        <v>97515</v>
      </c>
      <c r="B36" s="25" t="s">
        <v>926</v>
      </c>
      <c r="C36" s="26">
        <v>10</v>
      </c>
      <c r="D36" s="26"/>
      <c r="E36" s="26" t="s">
        <v>37</v>
      </c>
      <c r="F36" s="90" t="s">
        <v>1123</v>
      </c>
      <c r="G36" s="69"/>
      <c r="H36" s="28"/>
      <c r="I36" s="29"/>
      <c r="J36" s="32"/>
      <c r="K36" s="31"/>
      <c r="L36" s="29"/>
      <c r="M36" s="30">
        <f t="shared" si="0"/>
        <v>0</v>
      </c>
      <c r="N36" s="30">
        <f t="shared" si="1"/>
        <v>0</v>
      </c>
      <c r="O36" s="27"/>
      <c r="P36" s="27"/>
      <c r="Q36" s="69"/>
    </row>
    <row r="37" spans="1:17" ht="23.4" x14ac:dyDescent="0.25">
      <c r="A37" s="24">
        <v>97516</v>
      </c>
      <c r="B37" s="25" t="s">
        <v>927</v>
      </c>
      <c r="C37" s="26">
        <v>20</v>
      </c>
      <c r="D37" s="26"/>
      <c r="E37" s="26" t="s">
        <v>551</v>
      </c>
      <c r="F37" s="90" t="s">
        <v>1123</v>
      </c>
      <c r="G37" s="69"/>
      <c r="H37" s="28"/>
      <c r="I37" s="29"/>
      <c r="J37" s="32"/>
      <c r="K37" s="31"/>
      <c r="L37" s="29"/>
      <c r="M37" s="30">
        <f t="shared" si="0"/>
        <v>0</v>
      </c>
      <c r="N37" s="30">
        <f t="shared" si="1"/>
        <v>0</v>
      </c>
      <c r="O37" s="27"/>
      <c r="P37" s="27"/>
      <c r="Q37" s="69"/>
    </row>
    <row r="38" spans="1:17" ht="23.4" x14ac:dyDescent="0.25">
      <c r="A38" s="24">
        <v>97517</v>
      </c>
      <c r="B38" s="25" t="s">
        <v>928</v>
      </c>
      <c r="C38" s="26">
        <v>20</v>
      </c>
      <c r="D38" s="26"/>
      <c r="E38" s="26" t="s">
        <v>37</v>
      </c>
      <c r="F38" s="90" t="s">
        <v>1123</v>
      </c>
      <c r="G38" s="40"/>
      <c r="H38" s="28"/>
      <c r="I38" s="29"/>
      <c r="J38" s="32"/>
      <c r="K38" s="31"/>
      <c r="L38" s="29"/>
      <c r="M38" s="30">
        <f t="shared" si="0"/>
        <v>0</v>
      </c>
      <c r="N38" s="30">
        <f t="shared" si="1"/>
        <v>0</v>
      </c>
      <c r="O38" s="27"/>
      <c r="P38" s="27"/>
      <c r="Q38" s="69"/>
    </row>
    <row r="39" spans="1:17" ht="23.4" x14ac:dyDescent="0.25">
      <c r="A39" s="33">
        <v>97518</v>
      </c>
      <c r="B39" s="25" t="s">
        <v>929</v>
      </c>
      <c r="C39" s="26">
        <v>20</v>
      </c>
      <c r="D39" s="26"/>
      <c r="E39" s="26" t="s">
        <v>37</v>
      </c>
      <c r="F39" s="90" t="s">
        <v>1123</v>
      </c>
      <c r="G39" s="40"/>
      <c r="H39" s="28"/>
      <c r="I39" s="29"/>
      <c r="J39" s="32"/>
      <c r="K39" s="31"/>
      <c r="L39" s="29"/>
      <c r="M39" s="30">
        <f t="shared" si="0"/>
        <v>0</v>
      </c>
      <c r="N39" s="30">
        <f t="shared" si="1"/>
        <v>0</v>
      </c>
      <c r="O39" s="27"/>
      <c r="P39" s="27"/>
      <c r="Q39" s="69"/>
    </row>
    <row r="40" spans="1:17" ht="23.4" x14ac:dyDescent="0.25">
      <c r="A40" s="24">
        <v>97519</v>
      </c>
      <c r="B40" s="25" t="s">
        <v>930</v>
      </c>
      <c r="C40" s="26">
        <v>20</v>
      </c>
      <c r="D40" s="26"/>
      <c r="E40" s="26" t="s">
        <v>37</v>
      </c>
      <c r="F40" s="90" t="s">
        <v>1123</v>
      </c>
      <c r="G40" s="40"/>
      <c r="H40" s="28"/>
      <c r="I40" s="29"/>
      <c r="J40" s="32"/>
      <c r="K40" s="31"/>
      <c r="L40" s="29"/>
      <c r="M40" s="30">
        <f t="shared" si="0"/>
        <v>0</v>
      </c>
      <c r="N40" s="30">
        <f t="shared" si="1"/>
        <v>0</v>
      </c>
      <c r="O40" s="27"/>
      <c r="P40" s="27"/>
      <c r="Q40" s="69"/>
    </row>
    <row r="41" spans="1:17" ht="23.4" x14ac:dyDescent="0.25">
      <c r="A41" s="24">
        <v>97520</v>
      </c>
      <c r="B41" s="25" t="s">
        <v>931</v>
      </c>
      <c r="C41" s="26">
        <v>20</v>
      </c>
      <c r="D41" s="26"/>
      <c r="E41" s="26" t="s">
        <v>37</v>
      </c>
      <c r="F41" s="90" t="s">
        <v>1123</v>
      </c>
      <c r="G41" s="40"/>
      <c r="H41" s="28"/>
      <c r="I41" s="29"/>
      <c r="J41" s="32"/>
      <c r="K41" s="31"/>
      <c r="L41" s="29"/>
      <c r="M41" s="30">
        <f t="shared" si="0"/>
        <v>0</v>
      </c>
      <c r="N41" s="30">
        <f t="shared" si="1"/>
        <v>0</v>
      </c>
      <c r="O41" s="27"/>
      <c r="P41" s="27"/>
      <c r="Q41" s="69"/>
    </row>
    <row r="42" spans="1:17" ht="23.4" x14ac:dyDescent="0.25">
      <c r="A42" s="33">
        <v>97521</v>
      </c>
      <c r="B42" s="25" t="s">
        <v>932</v>
      </c>
      <c r="C42" s="26">
        <v>20</v>
      </c>
      <c r="D42" s="26"/>
      <c r="E42" s="26" t="s">
        <v>37</v>
      </c>
      <c r="F42" s="90" t="s">
        <v>1123</v>
      </c>
      <c r="G42" s="40"/>
      <c r="H42" s="28"/>
      <c r="I42" s="29"/>
      <c r="J42" s="32"/>
      <c r="K42" s="31"/>
      <c r="L42" s="29"/>
      <c r="M42" s="30">
        <f t="shared" si="0"/>
        <v>0</v>
      </c>
      <c r="N42" s="30">
        <f t="shared" si="1"/>
        <v>0</v>
      </c>
      <c r="O42" s="27"/>
      <c r="P42" s="27"/>
      <c r="Q42" s="69"/>
    </row>
    <row r="43" spans="1:17" ht="23.4" x14ac:dyDescent="0.25">
      <c r="A43" s="24">
        <v>97522</v>
      </c>
      <c r="B43" s="25" t="s">
        <v>933</v>
      </c>
      <c r="C43" s="26">
        <v>20</v>
      </c>
      <c r="D43" s="26"/>
      <c r="E43" s="26" t="s">
        <v>37</v>
      </c>
      <c r="F43" s="90" t="s">
        <v>1123</v>
      </c>
      <c r="G43" s="40"/>
      <c r="H43" s="28"/>
      <c r="I43" s="29"/>
      <c r="J43" s="32"/>
      <c r="K43" s="31"/>
      <c r="L43" s="29"/>
      <c r="M43" s="30">
        <f t="shared" si="0"/>
        <v>0</v>
      </c>
      <c r="N43" s="30">
        <f t="shared" si="1"/>
        <v>0</v>
      </c>
      <c r="O43" s="27"/>
      <c r="P43" s="27"/>
      <c r="Q43" s="69"/>
    </row>
    <row r="44" spans="1:17" ht="23.4" x14ac:dyDescent="0.25">
      <c r="A44" s="24">
        <v>97523</v>
      </c>
      <c r="B44" s="25" t="s">
        <v>934</v>
      </c>
      <c r="C44" s="26">
        <v>20</v>
      </c>
      <c r="D44" s="26"/>
      <c r="E44" s="26" t="s">
        <v>37</v>
      </c>
      <c r="F44" s="90" t="s">
        <v>1123</v>
      </c>
      <c r="G44" s="40"/>
      <c r="H44" s="28"/>
      <c r="I44" s="29"/>
      <c r="J44" s="32"/>
      <c r="K44" s="31"/>
      <c r="L44" s="29"/>
      <c r="M44" s="30">
        <f t="shared" si="0"/>
        <v>0</v>
      </c>
      <c r="N44" s="30">
        <f t="shared" si="1"/>
        <v>0</v>
      </c>
      <c r="O44" s="27"/>
      <c r="P44" s="27"/>
      <c r="Q44" s="69"/>
    </row>
    <row r="45" spans="1:17" ht="23.4" x14ac:dyDescent="0.25">
      <c r="A45" s="33">
        <v>97524</v>
      </c>
      <c r="B45" s="25" t="s">
        <v>935</v>
      </c>
      <c r="C45" s="26">
        <v>20</v>
      </c>
      <c r="D45" s="26"/>
      <c r="E45" s="26" t="s">
        <v>37</v>
      </c>
      <c r="F45" s="90" t="s">
        <v>1123</v>
      </c>
      <c r="G45" s="69"/>
      <c r="H45" s="28"/>
      <c r="I45" s="29"/>
      <c r="J45" s="32"/>
      <c r="K45" s="31"/>
      <c r="L45" s="29"/>
      <c r="M45" s="30">
        <f t="shared" si="0"/>
        <v>0</v>
      </c>
      <c r="N45" s="30">
        <f t="shared" si="1"/>
        <v>0</v>
      </c>
      <c r="O45" s="27"/>
      <c r="P45" s="27"/>
      <c r="Q45" s="69"/>
    </row>
    <row r="46" spans="1:17" ht="23.4" x14ac:dyDescent="0.25">
      <c r="A46" s="24">
        <v>97525</v>
      </c>
      <c r="B46" s="25" t="s">
        <v>936</v>
      </c>
      <c r="C46" s="26">
        <v>20</v>
      </c>
      <c r="D46" s="26"/>
      <c r="E46" s="26" t="s">
        <v>37</v>
      </c>
      <c r="F46" s="90" t="s">
        <v>1123</v>
      </c>
      <c r="G46" s="40"/>
      <c r="H46" s="28"/>
      <c r="I46" s="29"/>
      <c r="J46" s="32"/>
      <c r="K46" s="31"/>
      <c r="L46" s="29"/>
      <c r="M46" s="30">
        <f t="shared" si="0"/>
        <v>0</v>
      </c>
      <c r="N46" s="30">
        <f t="shared" si="1"/>
        <v>0</v>
      </c>
      <c r="O46" s="27"/>
      <c r="P46" s="27"/>
      <c r="Q46" s="69"/>
    </row>
    <row r="47" spans="1:17" ht="23.4" x14ac:dyDescent="0.25">
      <c r="A47" s="24">
        <v>97526</v>
      </c>
      <c r="B47" s="25" t="s">
        <v>937</v>
      </c>
      <c r="C47" s="26">
        <v>20</v>
      </c>
      <c r="D47" s="26"/>
      <c r="E47" s="26" t="s">
        <v>37</v>
      </c>
      <c r="F47" s="90" t="s">
        <v>1123</v>
      </c>
      <c r="G47" s="69"/>
      <c r="H47" s="28"/>
      <c r="I47" s="29"/>
      <c r="J47" s="32"/>
      <c r="K47" s="31"/>
      <c r="L47" s="29"/>
      <c r="M47" s="30">
        <f t="shared" si="0"/>
        <v>0</v>
      </c>
      <c r="N47" s="30">
        <f t="shared" si="1"/>
        <v>0</v>
      </c>
      <c r="O47" s="27"/>
      <c r="P47" s="27"/>
      <c r="Q47" s="69"/>
    </row>
    <row r="48" spans="1:17" ht="23.4" x14ac:dyDescent="0.25">
      <c r="A48" s="33">
        <v>97527</v>
      </c>
      <c r="B48" s="25" t="s">
        <v>938</v>
      </c>
      <c r="C48" s="26">
        <v>20</v>
      </c>
      <c r="D48" s="26"/>
      <c r="E48" s="26" t="s">
        <v>37</v>
      </c>
      <c r="F48" s="90" t="s">
        <v>1123</v>
      </c>
      <c r="G48" s="69"/>
      <c r="H48" s="28"/>
      <c r="I48" s="29"/>
      <c r="J48" s="32"/>
      <c r="K48" s="31"/>
      <c r="L48" s="29"/>
      <c r="M48" s="30">
        <f t="shared" si="0"/>
        <v>0</v>
      </c>
      <c r="N48" s="30">
        <f t="shared" si="1"/>
        <v>0</v>
      </c>
      <c r="O48" s="27"/>
      <c r="P48" s="27"/>
      <c r="Q48" s="69"/>
    </row>
    <row r="49" spans="1:17" ht="23.4" x14ac:dyDescent="0.25">
      <c r="A49" s="24">
        <v>97528</v>
      </c>
      <c r="B49" s="25" t="s">
        <v>939</v>
      </c>
      <c r="C49" s="26">
        <v>20</v>
      </c>
      <c r="D49" s="26"/>
      <c r="E49" s="26" t="s">
        <v>37</v>
      </c>
      <c r="F49" s="90" t="s">
        <v>1123</v>
      </c>
      <c r="G49" s="69"/>
      <c r="H49" s="28"/>
      <c r="I49" s="29"/>
      <c r="J49" s="32"/>
      <c r="K49" s="31"/>
      <c r="L49" s="29"/>
      <c r="M49" s="30">
        <f t="shared" si="0"/>
        <v>0</v>
      </c>
      <c r="N49" s="30">
        <f t="shared" si="1"/>
        <v>0</v>
      </c>
      <c r="O49" s="27"/>
      <c r="P49" s="27"/>
      <c r="Q49" s="69"/>
    </row>
    <row r="50" spans="1:17" ht="23.4" x14ac:dyDescent="0.25">
      <c r="A50" s="24">
        <v>97529</v>
      </c>
      <c r="B50" s="25" t="s">
        <v>940</v>
      </c>
      <c r="C50" s="26">
        <v>20</v>
      </c>
      <c r="D50" s="26"/>
      <c r="E50" s="26" t="s">
        <v>37</v>
      </c>
      <c r="F50" s="90" t="s">
        <v>1123</v>
      </c>
      <c r="G50" s="69"/>
      <c r="H50" s="28"/>
      <c r="I50" s="29"/>
      <c r="J50" s="32"/>
      <c r="K50" s="31"/>
      <c r="L50" s="29"/>
      <c r="M50" s="30">
        <f t="shared" si="0"/>
        <v>0</v>
      </c>
      <c r="N50" s="30">
        <f t="shared" si="1"/>
        <v>0</v>
      </c>
      <c r="O50" s="27"/>
      <c r="P50" s="27"/>
      <c r="Q50" s="69"/>
    </row>
    <row r="51" spans="1:17" ht="23.4" x14ac:dyDescent="0.25">
      <c r="A51" s="33">
        <v>97530</v>
      </c>
      <c r="B51" s="25" t="s">
        <v>941</v>
      </c>
      <c r="C51" s="26">
        <v>20</v>
      </c>
      <c r="D51" s="26"/>
      <c r="E51" s="26" t="s">
        <v>37</v>
      </c>
      <c r="F51" s="90" t="s">
        <v>1123</v>
      </c>
      <c r="G51" s="69"/>
      <c r="H51" s="28"/>
      <c r="I51" s="29"/>
      <c r="J51" s="32"/>
      <c r="K51" s="31"/>
      <c r="L51" s="29"/>
      <c r="M51" s="30">
        <f t="shared" si="0"/>
        <v>0</v>
      </c>
      <c r="N51" s="30">
        <f t="shared" si="1"/>
        <v>0</v>
      </c>
      <c r="O51" s="27"/>
      <c r="P51" s="27"/>
      <c r="Q51" s="69"/>
    </row>
    <row r="52" spans="1:17" ht="23.4" x14ac:dyDescent="0.25">
      <c r="A52" s="24">
        <v>97531</v>
      </c>
      <c r="B52" s="25" t="s">
        <v>942</v>
      </c>
      <c r="C52" s="26">
        <v>20</v>
      </c>
      <c r="D52" s="26"/>
      <c r="E52" s="26" t="s">
        <v>37</v>
      </c>
      <c r="F52" s="90" t="s">
        <v>1123</v>
      </c>
      <c r="G52" s="40"/>
      <c r="H52" s="28"/>
      <c r="I52" s="29"/>
      <c r="J52" s="32"/>
      <c r="K52" s="31"/>
      <c r="L52" s="29"/>
      <c r="M52" s="30">
        <f t="shared" si="0"/>
        <v>0</v>
      </c>
      <c r="N52" s="30">
        <f t="shared" si="1"/>
        <v>0</v>
      </c>
      <c r="O52" s="27"/>
      <c r="P52" s="27"/>
      <c r="Q52" s="69"/>
    </row>
    <row r="53" spans="1:17" ht="23.4" x14ac:dyDescent="0.25">
      <c r="A53" s="24">
        <v>97532</v>
      </c>
      <c r="B53" s="25" t="s">
        <v>943</v>
      </c>
      <c r="C53" s="26">
        <v>20</v>
      </c>
      <c r="D53" s="26"/>
      <c r="E53" s="26" t="s">
        <v>37</v>
      </c>
      <c r="F53" s="90" t="s">
        <v>1123</v>
      </c>
      <c r="G53" s="69"/>
      <c r="H53" s="28"/>
      <c r="I53" s="29"/>
      <c r="J53" s="32"/>
      <c r="K53" s="31"/>
      <c r="L53" s="29"/>
      <c r="M53" s="30">
        <f t="shared" si="0"/>
        <v>0</v>
      </c>
      <c r="N53" s="30">
        <f t="shared" si="1"/>
        <v>0</v>
      </c>
      <c r="O53" s="27"/>
      <c r="P53" s="27"/>
      <c r="Q53" s="69"/>
    </row>
    <row r="54" spans="1:17" ht="23.4" x14ac:dyDescent="0.25">
      <c r="A54" s="33">
        <v>97533</v>
      </c>
      <c r="B54" s="25" t="s">
        <v>944</v>
      </c>
      <c r="C54" s="26">
        <v>20</v>
      </c>
      <c r="D54" s="26"/>
      <c r="E54" s="26" t="s">
        <v>37</v>
      </c>
      <c r="F54" s="90" t="s">
        <v>1123</v>
      </c>
      <c r="G54" s="40"/>
      <c r="H54" s="28"/>
      <c r="I54" s="29"/>
      <c r="J54" s="32"/>
      <c r="K54" s="31"/>
      <c r="L54" s="29"/>
      <c r="M54" s="30">
        <f t="shared" si="0"/>
        <v>0</v>
      </c>
      <c r="N54" s="30">
        <f t="shared" si="1"/>
        <v>0</v>
      </c>
      <c r="O54" s="27"/>
      <c r="P54" s="27"/>
      <c r="Q54" s="69"/>
    </row>
    <row r="55" spans="1:17" ht="23.4" x14ac:dyDescent="0.25">
      <c r="A55" s="24">
        <v>97534</v>
      </c>
      <c r="B55" s="25" t="s">
        <v>945</v>
      </c>
      <c r="C55" s="26">
        <v>20</v>
      </c>
      <c r="D55" s="26"/>
      <c r="E55" s="26" t="s">
        <v>37</v>
      </c>
      <c r="F55" s="90" t="s">
        <v>1123</v>
      </c>
      <c r="G55" s="69"/>
      <c r="H55" s="28"/>
      <c r="I55" s="29"/>
      <c r="J55" s="32"/>
      <c r="K55" s="31"/>
      <c r="L55" s="29"/>
      <c r="M55" s="30">
        <f t="shared" si="0"/>
        <v>0</v>
      </c>
      <c r="N55" s="30">
        <f t="shared" si="1"/>
        <v>0</v>
      </c>
      <c r="O55" s="27"/>
      <c r="P55" s="27"/>
      <c r="Q55" s="69"/>
    </row>
    <row r="56" spans="1:17" ht="23.4" x14ac:dyDescent="0.25">
      <c r="A56" s="24">
        <v>97535</v>
      </c>
      <c r="B56" s="25" t="s">
        <v>946</v>
      </c>
      <c r="C56" s="26">
        <v>20</v>
      </c>
      <c r="D56" s="26"/>
      <c r="E56" s="26" t="s">
        <v>37</v>
      </c>
      <c r="F56" s="90" t="s">
        <v>1123</v>
      </c>
      <c r="G56" s="69"/>
      <c r="H56" s="28"/>
      <c r="I56" s="29"/>
      <c r="J56" s="32"/>
      <c r="K56" s="31"/>
      <c r="L56" s="29"/>
      <c r="M56" s="30">
        <f t="shared" si="0"/>
        <v>0</v>
      </c>
      <c r="N56" s="30">
        <f t="shared" si="1"/>
        <v>0</v>
      </c>
      <c r="O56" s="27"/>
      <c r="P56" s="27"/>
      <c r="Q56" s="69"/>
    </row>
    <row r="57" spans="1:17" ht="23.4" x14ac:dyDescent="0.25">
      <c r="A57" s="33">
        <v>97536</v>
      </c>
      <c r="B57" s="25" t="s">
        <v>947</v>
      </c>
      <c r="C57" s="26">
        <v>20</v>
      </c>
      <c r="D57" s="26"/>
      <c r="E57" s="26" t="s">
        <v>37</v>
      </c>
      <c r="F57" s="90" t="s">
        <v>1123</v>
      </c>
      <c r="G57" s="40"/>
      <c r="H57" s="28"/>
      <c r="I57" s="29"/>
      <c r="J57" s="32"/>
      <c r="K57" s="31"/>
      <c r="L57" s="29"/>
      <c r="M57" s="30">
        <f t="shared" si="0"/>
        <v>0</v>
      </c>
      <c r="N57" s="30">
        <f t="shared" si="1"/>
        <v>0</v>
      </c>
      <c r="O57" s="27"/>
      <c r="P57" s="27"/>
      <c r="Q57" s="69"/>
    </row>
    <row r="58" spans="1:17" ht="23.4" x14ac:dyDescent="0.25">
      <c r="A58" s="24">
        <v>97537</v>
      </c>
      <c r="B58" s="25" t="s">
        <v>948</v>
      </c>
      <c r="C58" s="26">
        <v>20</v>
      </c>
      <c r="D58" s="26"/>
      <c r="E58" s="26" t="s">
        <v>37</v>
      </c>
      <c r="F58" s="90" t="s">
        <v>1123</v>
      </c>
      <c r="G58" s="40"/>
      <c r="H58" s="28"/>
      <c r="I58" s="29"/>
      <c r="J58" s="32"/>
      <c r="K58" s="31"/>
      <c r="L58" s="29"/>
      <c r="M58" s="30">
        <f t="shared" si="0"/>
        <v>0</v>
      </c>
      <c r="N58" s="30">
        <f t="shared" si="1"/>
        <v>0</v>
      </c>
      <c r="O58" s="27"/>
      <c r="P58" s="27"/>
      <c r="Q58" s="69"/>
    </row>
    <row r="59" spans="1:17" ht="34.799999999999997" x14ac:dyDescent="0.25">
      <c r="A59" s="24">
        <v>97538</v>
      </c>
      <c r="B59" s="25" t="s">
        <v>949</v>
      </c>
      <c r="C59" s="26">
        <v>25</v>
      </c>
      <c r="D59" s="26"/>
      <c r="E59" s="26" t="s">
        <v>37</v>
      </c>
      <c r="F59" s="90" t="s">
        <v>1123</v>
      </c>
      <c r="G59" s="40"/>
      <c r="H59" s="28"/>
      <c r="I59" s="29"/>
      <c r="J59" s="32"/>
      <c r="K59" s="31"/>
      <c r="L59" s="29"/>
      <c r="M59" s="30">
        <f t="shared" si="0"/>
        <v>0</v>
      </c>
      <c r="N59" s="30">
        <f t="shared" si="1"/>
        <v>0</v>
      </c>
      <c r="O59" s="27"/>
      <c r="P59" s="27"/>
      <c r="Q59" s="69"/>
    </row>
    <row r="60" spans="1:17" ht="34.799999999999997" x14ac:dyDescent="0.25">
      <c r="A60" s="33">
        <v>97539</v>
      </c>
      <c r="B60" s="25" t="s">
        <v>950</v>
      </c>
      <c r="C60" s="26">
        <v>35</v>
      </c>
      <c r="D60" s="26"/>
      <c r="E60" s="26" t="s">
        <v>37</v>
      </c>
      <c r="F60" s="90" t="s">
        <v>1123</v>
      </c>
      <c r="G60" s="40"/>
      <c r="H60" s="28"/>
      <c r="I60" s="29"/>
      <c r="J60" s="32"/>
      <c r="K60" s="31"/>
      <c r="L60" s="29"/>
      <c r="M60" s="30">
        <f t="shared" si="0"/>
        <v>0</v>
      </c>
      <c r="N60" s="30">
        <f t="shared" si="1"/>
        <v>0</v>
      </c>
      <c r="O60" s="27"/>
      <c r="P60" s="27"/>
      <c r="Q60" s="69"/>
    </row>
    <row r="61" spans="1:17" ht="23.4" x14ac:dyDescent="0.25">
      <c r="A61" s="24">
        <v>97540</v>
      </c>
      <c r="B61" s="25" t="s">
        <v>951</v>
      </c>
      <c r="C61" s="26">
        <v>20</v>
      </c>
      <c r="D61" s="26"/>
      <c r="E61" s="26" t="s">
        <v>37</v>
      </c>
      <c r="F61" s="90" t="s">
        <v>1123</v>
      </c>
      <c r="G61" s="40"/>
      <c r="H61" s="28"/>
      <c r="I61" s="29"/>
      <c r="J61" s="32"/>
      <c r="K61" s="31"/>
      <c r="L61" s="29"/>
      <c r="M61" s="30">
        <f t="shared" si="0"/>
        <v>0</v>
      </c>
      <c r="N61" s="30">
        <f t="shared" si="1"/>
        <v>0</v>
      </c>
      <c r="O61" s="27"/>
      <c r="P61" s="27"/>
      <c r="Q61" s="69"/>
    </row>
    <row r="62" spans="1:17" ht="23.4" x14ac:dyDescent="0.25">
      <c r="A62" s="24">
        <v>97541</v>
      </c>
      <c r="B62" s="25" t="s">
        <v>952</v>
      </c>
      <c r="C62" s="26">
        <v>20</v>
      </c>
      <c r="D62" s="26"/>
      <c r="E62" s="26" t="s">
        <v>37</v>
      </c>
      <c r="F62" s="90" t="s">
        <v>1123</v>
      </c>
      <c r="G62" s="69"/>
      <c r="H62" s="28"/>
      <c r="I62" s="29"/>
      <c r="J62" s="32"/>
      <c r="K62" s="31"/>
      <c r="L62" s="29"/>
      <c r="M62" s="30">
        <f t="shared" si="0"/>
        <v>0</v>
      </c>
      <c r="N62" s="30">
        <f t="shared" si="1"/>
        <v>0</v>
      </c>
      <c r="O62" s="27"/>
      <c r="P62" s="27"/>
      <c r="Q62" s="69"/>
    </row>
    <row r="63" spans="1:17" ht="23.4" x14ac:dyDescent="0.25">
      <c r="A63" s="33">
        <v>97542</v>
      </c>
      <c r="B63" s="25" t="s">
        <v>953</v>
      </c>
      <c r="C63" s="26">
        <v>20</v>
      </c>
      <c r="D63" s="26"/>
      <c r="E63" s="26" t="s">
        <v>37</v>
      </c>
      <c r="F63" s="90" t="s">
        <v>1123</v>
      </c>
      <c r="G63" s="69"/>
      <c r="H63" s="28"/>
      <c r="I63" s="29"/>
      <c r="J63" s="32"/>
      <c r="K63" s="31"/>
      <c r="L63" s="29"/>
      <c r="M63" s="30">
        <f t="shared" si="0"/>
        <v>0</v>
      </c>
      <c r="N63" s="30">
        <f t="shared" si="1"/>
        <v>0</v>
      </c>
      <c r="O63" s="27"/>
      <c r="P63" s="27"/>
      <c r="Q63" s="69"/>
    </row>
    <row r="64" spans="1:17" ht="23.4" x14ac:dyDescent="0.25">
      <c r="A64" s="24">
        <v>97543</v>
      </c>
      <c r="B64" s="25" t="s">
        <v>954</v>
      </c>
      <c r="C64" s="26">
        <v>20</v>
      </c>
      <c r="D64" s="26"/>
      <c r="E64" s="26" t="s">
        <v>37</v>
      </c>
      <c r="F64" s="90" t="s">
        <v>1123</v>
      </c>
      <c r="G64" s="69"/>
      <c r="H64" s="28"/>
      <c r="I64" s="29"/>
      <c r="J64" s="32"/>
      <c r="K64" s="31"/>
      <c r="L64" s="29"/>
      <c r="M64" s="30">
        <f t="shared" si="0"/>
        <v>0</v>
      </c>
      <c r="N64" s="30">
        <f t="shared" si="1"/>
        <v>0</v>
      </c>
      <c r="O64" s="27"/>
      <c r="P64" s="27"/>
      <c r="Q64" s="69"/>
    </row>
    <row r="65" spans="1:17" ht="23.4" x14ac:dyDescent="0.25">
      <c r="A65" s="24">
        <v>97544</v>
      </c>
      <c r="B65" s="25" t="s">
        <v>955</v>
      </c>
      <c r="C65" s="26">
        <v>20</v>
      </c>
      <c r="D65" s="26"/>
      <c r="E65" s="26" t="s">
        <v>37</v>
      </c>
      <c r="F65" s="90" t="s">
        <v>1123</v>
      </c>
      <c r="G65" s="69"/>
      <c r="H65" s="28"/>
      <c r="I65" s="29"/>
      <c r="J65" s="32"/>
      <c r="K65" s="31"/>
      <c r="L65" s="29"/>
      <c r="M65" s="30">
        <f t="shared" si="0"/>
        <v>0</v>
      </c>
      <c r="N65" s="30">
        <f t="shared" si="1"/>
        <v>0</v>
      </c>
      <c r="O65" s="27"/>
      <c r="P65" s="27"/>
      <c r="Q65" s="69"/>
    </row>
    <row r="66" spans="1:17" ht="23.4" x14ac:dyDescent="0.25">
      <c r="A66" s="33">
        <v>97545</v>
      </c>
      <c r="B66" s="25" t="s">
        <v>956</v>
      </c>
      <c r="C66" s="26">
        <v>20</v>
      </c>
      <c r="D66" s="26"/>
      <c r="E66" s="26" t="s">
        <v>37</v>
      </c>
      <c r="F66" s="90" t="s">
        <v>1123</v>
      </c>
      <c r="G66" s="69"/>
      <c r="H66" s="28"/>
      <c r="I66" s="29"/>
      <c r="J66" s="32"/>
      <c r="K66" s="31"/>
      <c r="L66" s="29"/>
      <c r="M66" s="30">
        <f t="shared" si="0"/>
        <v>0</v>
      </c>
      <c r="N66" s="30">
        <f t="shared" si="1"/>
        <v>0</v>
      </c>
      <c r="O66" s="27"/>
      <c r="P66" s="27"/>
      <c r="Q66" s="69"/>
    </row>
    <row r="67" spans="1:17" ht="23.4" x14ac:dyDescent="0.25">
      <c r="A67" s="24">
        <v>97546</v>
      </c>
      <c r="B67" s="25" t="s">
        <v>957</v>
      </c>
      <c r="C67" s="26">
        <v>20</v>
      </c>
      <c r="D67" s="26"/>
      <c r="E67" s="26" t="s">
        <v>37</v>
      </c>
      <c r="F67" s="90" t="s">
        <v>1123</v>
      </c>
      <c r="G67" s="69"/>
      <c r="H67" s="28"/>
      <c r="I67" s="29"/>
      <c r="J67" s="32"/>
      <c r="K67" s="31"/>
      <c r="L67" s="29"/>
      <c r="M67" s="30">
        <f t="shared" si="0"/>
        <v>0</v>
      </c>
      <c r="N67" s="30">
        <f t="shared" si="1"/>
        <v>0</v>
      </c>
      <c r="O67" s="27"/>
      <c r="P67" s="27"/>
      <c r="Q67" s="69"/>
    </row>
    <row r="68" spans="1:17" ht="23.4" x14ac:dyDescent="0.25">
      <c r="A68" s="24">
        <v>97547</v>
      </c>
      <c r="B68" s="25" t="s">
        <v>958</v>
      </c>
      <c r="C68" s="26">
        <v>20</v>
      </c>
      <c r="D68" s="26"/>
      <c r="E68" s="26" t="s">
        <v>37</v>
      </c>
      <c r="F68" s="90" t="s">
        <v>1123</v>
      </c>
      <c r="G68" s="69"/>
      <c r="H68" s="28"/>
      <c r="I68" s="29"/>
      <c r="J68" s="32"/>
      <c r="K68" s="31"/>
      <c r="L68" s="29"/>
      <c r="M68" s="30">
        <f t="shared" si="0"/>
        <v>0</v>
      </c>
      <c r="N68" s="30">
        <f t="shared" si="1"/>
        <v>0</v>
      </c>
      <c r="O68" s="27"/>
      <c r="P68" s="27"/>
      <c r="Q68" s="69"/>
    </row>
    <row r="69" spans="1:17" ht="23.4" x14ac:dyDescent="0.25">
      <c r="A69" s="33">
        <v>97548</v>
      </c>
      <c r="B69" s="25" t="s">
        <v>959</v>
      </c>
      <c r="C69" s="26">
        <v>20</v>
      </c>
      <c r="D69" s="26"/>
      <c r="E69" s="26" t="s">
        <v>37</v>
      </c>
      <c r="F69" s="90" t="s">
        <v>1123</v>
      </c>
      <c r="G69" s="69"/>
      <c r="H69" s="28"/>
      <c r="I69" s="29"/>
      <c r="J69" s="32"/>
      <c r="K69" s="31"/>
      <c r="L69" s="29"/>
      <c r="M69" s="30">
        <f t="shared" si="0"/>
        <v>0</v>
      </c>
      <c r="N69" s="30">
        <f t="shared" si="1"/>
        <v>0</v>
      </c>
      <c r="O69" s="27"/>
      <c r="P69" s="27"/>
      <c r="Q69" s="69"/>
    </row>
    <row r="70" spans="1:17" ht="23.4" x14ac:dyDescent="0.25">
      <c r="A70" s="24">
        <v>97549</v>
      </c>
      <c r="B70" s="25" t="s">
        <v>960</v>
      </c>
      <c r="C70" s="26">
        <v>20</v>
      </c>
      <c r="D70" s="26"/>
      <c r="E70" s="26" t="s">
        <v>37</v>
      </c>
      <c r="F70" s="90" t="s">
        <v>1123</v>
      </c>
      <c r="G70" s="69"/>
      <c r="H70" s="28"/>
      <c r="I70" s="29"/>
      <c r="J70" s="32"/>
      <c r="K70" s="31"/>
      <c r="L70" s="29"/>
      <c r="M70" s="30">
        <f t="shared" si="0"/>
        <v>0</v>
      </c>
      <c r="N70" s="30">
        <f t="shared" si="1"/>
        <v>0</v>
      </c>
      <c r="O70" s="27"/>
      <c r="P70" s="27"/>
      <c r="Q70" s="69"/>
    </row>
    <row r="71" spans="1:17" ht="23.4" x14ac:dyDescent="0.25">
      <c r="A71" s="24">
        <v>97550</v>
      </c>
      <c r="B71" s="25" t="s">
        <v>961</v>
      </c>
      <c r="C71" s="26">
        <v>20</v>
      </c>
      <c r="D71" s="26"/>
      <c r="E71" s="26" t="s">
        <v>37</v>
      </c>
      <c r="F71" s="90" t="s">
        <v>1123</v>
      </c>
      <c r="G71" s="69"/>
      <c r="H71" s="28"/>
      <c r="I71" s="29"/>
      <c r="J71" s="32"/>
      <c r="K71" s="31"/>
      <c r="L71" s="29"/>
      <c r="M71" s="30">
        <f t="shared" si="0"/>
        <v>0</v>
      </c>
      <c r="N71" s="30">
        <f t="shared" si="1"/>
        <v>0</v>
      </c>
      <c r="O71" s="27"/>
      <c r="P71" s="27"/>
      <c r="Q71" s="69"/>
    </row>
    <row r="72" spans="1:17" ht="23.4" x14ac:dyDescent="0.25">
      <c r="A72" s="33">
        <v>97551</v>
      </c>
      <c r="B72" s="25" t="s">
        <v>962</v>
      </c>
      <c r="C72" s="26">
        <v>20</v>
      </c>
      <c r="D72" s="26"/>
      <c r="E72" s="26" t="s">
        <v>37</v>
      </c>
      <c r="F72" s="90" t="s">
        <v>1123</v>
      </c>
      <c r="G72" s="69"/>
      <c r="H72" s="28"/>
      <c r="I72" s="29"/>
      <c r="J72" s="32"/>
      <c r="K72" s="31"/>
      <c r="L72" s="29"/>
      <c r="M72" s="30">
        <f t="shared" si="0"/>
        <v>0</v>
      </c>
      <c r="N72" s="30">
        <f t="shared" si="1"/>
        <v>0</v>
      </c>
      <c r="O72" s="27"/>
      <c r="P72" s="27"/>
      <c r="Q72" s="69"/>
    </row>
    <row r="73" spans="1:17" ht="23.4" x14ac:dyDescent="0.25">
      <c r="A73" s="24">
        <v>97552</v>
      </c>
      <c r="B73" s="25" t="s">
        <v>963</v>
      </c>
      <c r="C73" s="26">
        <v>20</v>
      </c>
      <c r="D73" s="26"/>
      <c r="E73" s="26" t="s">
        <v>37</v>
      </c>
      <c r="F73" s="90" t="s">
        <v>1123</v>
      </c>
      <c r="G73" s="69"/>
      <c r="H73" s="28"/>
      <c r="I73" s="29"/>
      <c r="J73" s="32"/>
      <c r="K73" s="31"/>
      <c r="L73" s="29"/>
      <c r="M73" s="30">
        <f t="shared" si="0"/>
        <v>0</v>
      </c>
      <c r="N73" s="30">
        <f t="shared" si="1"/>
        <v>0</v>
      </c>
      <c r="O73" s="27"/>
      <c r="P73" s="27"/>
      <c r="Q73" s="69"/>
    </row>
    <row r="74" spans="1:17" ht="23.4" x14ac:dyDescent="0.25">
      <c r="A74" s="24">
        <v>97553</v>
      </c>
      <c r="B74" s="25" t="s">
        <v>964</v>
      </c>
      <c r="C74" s="26">
        <v>20</v>
      </c>
      <c r="D74" s="26"/>
      <c r="E74" s="26" t="s">
        <v>37</v>
      </c>
      <c r="F74" s="90" t="s">
        <v>1123</v>
      </c>
      <c r="G74" s="69"/>
      <c r="H74" s="28"/>
      <c r="I74" s="29"/>
      <c r="J74" s="32"/>
      <c r="K74" s="31"/>
      <c r="L74" s="29"/>
      <c r="M74" s="30">
        <f t="shared" si="0"/>
        <v>0</v>
      </c>
      <c r="N74" s="30">
        <f t="shared" si="1"/>
        <v>0</v>
      </c>
      <c r="O74" s="27"/>
      <c r="P74" s="27"/>
      <c r="Q74" s="69"/>
    </row>
    <row r="75" spans="1:17" ht="23.4" x14ac:dyDescent="0.25">
      <c r="A75" s="33">
        <v>97554</v>
      </c>
      <c r="B75" s="25" t="s">
        <v>965</v>
      </c>
      <c r="C75" s="26">
        <v>20</v>
      </c>
      <c r="D75" s="26"/>
      <c r="E75" s="26" t="s">
        <v>37</v>
      </c>
      <c r="F75" s="90" t="s">
        <v>1123</v>
      </c>
      <c r="G75" s="69"/>
      <c r="H75" s="28"/>
      <c r="I75" s="29"/>
      <c r="J75" s="32"/>
      <c r="K75" s="31"/>
      <c r="L75" s="29"/>
      <c r="M75" s="30">
        <f t="shared" si="0"/>
        <v>0</v>
      </c>
      <c r="N75" s="30">
        <f t="shared" si="1"/>
        <v>0</v>
      </c>
      <c r="O75" s="27"/>
      <c r="P75" s="27"/>
      <c r="Q75" s="69"/>
    </row>
    <row r="76" spans="1:17" ht="23.4" x14ac:dyDescent="0.25">
      <c r="A76" s="24">
        <v>97555</v>
      </c>
      <c r="B76" s="25" t="s">
        <v>966</v>
      </c>
      <c r="C76" s="26">
        <v>20</v>
      </c>
      <c r="D76" s="26"/>
      <c r="E76" s="26" t="s">
        <v>37</v>
      </c>
      <c r="F76" s="90" t="s">
        <v>1123</v>
      </c>
      <c r="G76" s="69"/>
      <c r="H76" s="28"/>
      <c r="I76" s="29"/>
      <c r="J76" s="32"/>
      <c r="K76" s="31"/>
      <c r="L76" s="29"/>
      <c r="M76" s="30">
        <f t="shared" si="0"/>
        <v>0</v>
      </c>
      <c r="N76" s="30">
        <f t="shared" si="1"/>
        <v>0</v>
      </c>
      <c r="O76" s="27"/>
      <c r="P76" s="27"/>
      <c r="Q76" s="69"/>
    </row>
    <row r="77" spans="1:17" ht="23.4" x14ac:dyDescent="0.25">
      <c r="A77" s="24">
        <v>97556</v>
      </c>
      <c r="B77" s="25" t="s">
        <v>967</v>
      </c>
      <c r="C77" s="26">
        <v>20</v>
      </c>
      <c r="D77" s="26"/>
      <c r="E77" s="26" t="s">
        <v>37</v>
      </c>
      <c r="F77" s="90" t="s">
        <v>1123</v>
      </c>
      <c r="G77" s="69"/>
      <c r="H77" s="28"/>
      <c r="I77" s="29"/>
      <c r="J77" s="32"/>
      <c r="K77" s="31"/>
      <c r="L77" s="29"/>
      <c r="M77" s="30">
        <f t="shared" si="0"/>
        <v>0</v>
      </c>
      <c r="N77" s="30">
        <f t="shared" si="1"/>
        <v>0</v>
      </c>
      <c r="O77" s="27"/>
      <c r="P77" s="27"/>
      <c r="Q77" s="69"/>
    </row>
    <row r="78" spans="1:17" ht="23.4" x14ac:dyDescent="0.25">
      <c r="A78" s="33">
        <v>97557</v>
      </c>
      <c r="B78" s="25" t="s">
        <v>968</v>
      </c>
      <c r="C78" s="26">
        <v>20</v>
      </c>
      <c r="D78" s="26"/>
      <c r="E78" s="26" t="s">
        <v>37</v>
      </c>
      <c r="F78" s="90" t="s">
        <v>1123</v>
      </c>
      <c r="G78" s="69"/>
      <c r="H78" s="28"/>
      <c r="I78" s="29"/>
      <c r="J78" s="32"/>
      <c r="K78" s="31"/>
      <c r="L78" s="29"/>
      <c r="M78" s="30">
        <f t="shared" si="0"/>
        <v>0</v>
      </c>
      <c r="N78" s="30">
        <f t="shared" si="1"/>
        <v>0</v>
      </c>
      <c r="O78" s="27"/>
      <c r="P78" s="27"/>
      <c r="Q78" s="69"/>
    </row>
    <row r="79" spans="1:17" ht="23.4" x14ac:dyDescent="0.25">
      <c r="A79" s="24">
        <v>97558</v>
      </c>
      <c r="B79" s="25" t="s">
        <v>969</v>
      </c>
      <c r="C79" s="26">
        <v>20</v>
      </c>
      <c r="D79" s="26"/>
      <c r="E79" s="26" t="s">
        <v>37</v>
      </c>
      <c r="F79" s="90" t="s">
        <v>1123</v>
      </c>
      <c r="G79" s="69"/>
      <c r="H79" s="28"/>
      <c r="I79" s="29"/>
      <c r="J79" s="32"/>
      <c r="K79" s="31"/>
      <c r="L79" s="29"/>
      <c r="M79" s="30">
        <f t="shared" si="0"/>
        <v>0</v>
      </c>
      <c r="N79" s="30">
        <f t="shared" si="1"/>
        <v>0</v>
      </c>
      <c r="O79" s="27"/>
      <c r="P79" s="27"/>
      <c r="Q79" s="69"/>
    </row>
    <row r="80" spans="1:17" ht="23.4" x14ac:dyDescent="0.25">
      <c r="A80" s="24">
        <v>97559</v>
      </c>
      <c r="B80" s="25" t="s">
        <v>970</v>
      </c>
      <c r="C80" s="26">
        <v>20</v>
      </c>
      <c r="D80" s="26"/>
      <c r="E80" s="26" t="s">
        <v>37</v>
      </c>
      <c r="F80" s="90" t="s">
        <v>1123</v>
      </c>
      <c r="G80" s="69"/>
      <c r="H80" s="28"/>
      <c r="I80" s="29"/>
      <c r="J80" s="32"/>
      <c r="K80" s="31"/>
      <c r="L80" s="29"/>
      <c r="M80" s="30">
        <f t="shared" si="0"/>
        <v>0</v>
      </c>
      <c r="N80" s="30">
        <f t="shared" si="1"/>
        <v>0</v>
      </c>
      <c r="O80" s="27"/>
      <c r="P80" s="27"/>
      <c r="Q80" s="69"/>
    </row>
    <row r="81" spans="1:17" ht="23.4" x14ac:dyDescent="0.25">
      <c r="A81" s="33">
        <v>97560</v>
      </c>
      <c r="B81" s="25" t="s">
        <v>971</v>
      </c>
      <c r="C81" s="26">
        <v>20</v>
      </c>
      <c r="D81" s="26"/>
      <c r="E81" s="26" t="s">
        <v>37</v>
      </c>
      <c r="F81" s="90" t="s">
        <v>1123</v>
      </c>
      <c r="G81" s="69"/>
      <c r="H81" s="28"/>
      <c r="I81" s="29"/>
      <c r="J81" s="32"/>
      <c r="K81" s="31"/>
      <c r="L81" s="29"/>
      <c r="M81" s="30">
        <f t="shared" si="0"/>
        <v>0</v>
      </c>
      <c r="N81" s="30">
        <f t="shared" si="1"/>
        <v>0</v>
      </c>
      <c r="O81" s="27"/>
      <c r="P81" s="27"/>
      <c r="Q81" s="69"/>
    </row>
    <row r="82" spans="1:17" ht="23.4" x14ac:dyDescent="0.25">
      <c r="A82" s="24">
        <v>97561</v>
      </c>
      <c r="B82" s="25" t="s">
        <v>972</v>
      </c>
      <c r="C82" s="26">
        <v>20</v>
      </c>
      <c r="D82" s="26"/>
      <c r="E82" s="26" t="s">
        <v>37</v>
      </c>
      <c r="F82" s="90" t="s">
        <v>1123</v>
      </c>
      <c r="G82" s="69"/>
      <c r="H82" s="28"/>
      <c r="I82" s="29"/>
      <c r="J82" s="32"/>
      <c r="K82" s="31"/>
      <c r="L82" s="29"/>
      <c r="M82" s="30">
        <f t="shared" si="0"/>
        <v>0</v>
      </c>
      <c r="N82" s="30">
        <f t="shared" si="1"/>
        <v>0</v>
      </c>
      <c r="O82" s="27"/>
      <c r="P82" s="27"/>
      <c r="Q82" s="69"/>
    </row>
    <row r="83" spans="1:17" ht="23.4" x14ac:dyDescent="0.25">
      <c r="A83" s="24">
        <v>97562</v>
      </c>
      <c r="B83" s="25" t="s">
        <v>973</v>
      </c>
      <c r="C83" s="26">
        <v>20</v>
      </c>
      <c r="D83" s="26"/>
      <c r="E83" s="26" t="s">
        <v>37</v>
      </c>
      <c r="F83" s="90" t="s">
        <v>1123</v>
      </c>
      <c r="G83" s="69"/>
      <c r="H83" s="28"/>
      <c r="I83" s="29"/>
      <c r="J83" s="32"/>
      <c r="K83" s="31"/>
      <c r="L83" s="29"/>
      <c r="M83" s="30">
        <f t="shared" si="0"/>
        <v>0</v>
      </c>
      <c r="N83" s="30">
        <f t="shared" si="1"/>
        <v>0</v>
      </c>
      <c r="O83" s="27"/>
      <c r="P83" s="27"/>
      <c r="Q83" s="69"/>
    </row>
    <row r="84" spans="1:17" ht="23.4" x14ac:dyDescent="0.25">
      <c r="A84" s="33">
        <v>97563</v>
      </c>
      <c r="B84" s="25" t="s">
        <v>974</v>
      </c>
      <c r="C84" s="26">
        <v>20</v>
      </c>
      <c r="D84" s="26"/>
      <c r="E84" s="26" t="s">
        <v>37</v>
      </c>
      <c r="F84" s="90" t="s">
        <v>1123</v>
      </c>
      <c r="G84" s="69"/>
      <c r="H84" s="28"/>
      <c r="I84" s="29"/>
      <c r="J84" s="32"/>
      <c r="K84" s="31"/>
      <c r="L84" s="29"/>
      <c r="M84" s="30">
        <f t="shared" ref="M84:M147" si="2">SUM(C84*J84)</f>
        <v>0</v>
      </c>
      <c r="N84" s="30">
        <f t="shared" ref="N84:N147" si="3">SUM(C84*L84)</f>
        <v>0</v>
      </c>
      <c r="O84" s="27"/>
      <c r="P84" s="27"/>
      <c r="Q84" s="69"/>
    </row>
    <row r="85" spans="1:17" ht="23.4" x14ac:dyDescent="0.25">
      <c r="A85" s="24">
        <v>97564</v>
      </c>
      <c r="B85" s="25" t="s">
        <v>975</v>
      </c>
      <c r="C85" s="26">
        <v>20</v>
      </c>
      <c r="D85" s="26"/>
      <c r="E85" s="26" t="s">
        <v>37</v>
      </c>
      <c r="F85" s="90" t="s">
        <v>1123</v>
      </c>
      <c r="G85" s="69"/>
      <c r="H85" s="28"/>
      <c r="I85" s="29"/>
      <c r="J85" s="32"/>
      <c r="K85" s="31"/>
      <c r="L85" s="29"/>
      <c r="M85" s="30">
        <f t="shared" si="2"/>
        <v>0</v>
      </c>
      <c r="N85" s="30">
        <f t="shared" si="3"/>
        <v>0</v>
      </c>
      <c r="O85" s="27"/>
      <c r="P85" s="27"/>
      <c r="Q85" s="69"/>
    </row>
    <row r="86" spans="1:17" ht="23.4" x14ac:dyDescent="0.25">
      <c r="A86" s="24">
        <v>97565</v>
      </c>
      <c r="B86" s="25" t="s">
        <v>976</v>
      </c>
      <c r="C86" s="26">
        <v>20</v>
      </c>
      <c r="D86" s="26"/>
      <c r="E86" s="26" t="s">
        <v>37</v>
      </c>
      <c r="F86" s="90" t="s">
        <v>1123</v>
      </c>
      <c r="G86" s="69"/>
      <c r="H86" s="28"/>
      <c r="I86" s="29"/>
      <c r="J86" s="32"/>
      <c r="K86" s="31"/>
      <c r="L86" s="29"/>
      <c r="M86" s="30">
        <f t="shared" si="2"/>
        <v>0</v>
      </c>
      <c r="N86" s="30">
        <f t="shared" si="3"/>
        <v>0</v>
      </c>
      <c r="O86" s="27"/>
      <c r="P86" s="27"/>
      <c r="Q86" s="69"/>
    </row>
    <row r="87" spans="1:17" ht="23.4" x14ac:dyDescent="0.25">
      <c r="A87" s="33">
        <v>97566</v>
      </c>
      <c r="B87" s="25" t="s">
        <v>977</v>
      </c>
      <c r="C87" s="26">
        <v>20</v>
      </c>
      <c r="D87" s="26"/>
      <c r="E87" s="26" t="s">
        <v>37</v>
      </c>
      <c r="F87" s="90" t="s">
        <v>1123</v>
      </c>
      <c r="G87" s="69"/>
      <c r="H87" s="28"/>
      <c r="I87" s="29"/>
      <c r="J87" s="32"/>
      <c r="K87" s="31"/>
      <c r="L87" s="29"/>
      <c r="M87" s="30">
        <f t="shared" si="2"/>
        <v>0</v>
      </c>
      <c r="N87" s="30">
        <f t="shared" si="3"/>
        <v>0</v>
      </c>
      <c r="O87" s="27"/>
      <c r="P87" s="27"/>
      <c r="Q87" s="69"/>
    </row>
    <row r="88" spans="1:17" ht="23.4" x14ac:dyDescent="0.25">
      <c r="A88" s="24">
        <v>97567</v>
      </c>
      <c r="B88" s="25" t="s">
        <v>978</v>
      </c>
      <c r="C88" s="26">
        <v>20</v>
      </c>
      <c r="D88" s="26"/>
      <c r="E88" s="26" t="s">
        <v>37</v>
      </c>
      <c r="F88" s="90" t="s">
        <v>1123</v>
      </c>
      <c r="G88" s="69"/>
      <c r="H88" s="28"/>
      <c r="I88" s="29"/>
      <c r="J88" s="32"/>
      <c r="K88" s="31"/>
      <c r="L88" s="29"/>
      <c r="M88" s="30">
        <f t="shared" si="2"/>
        <v>0</v>
      </c>
      <c r="N88" s="30">
        <f t="shared" si="3"/>
        <v>0</v>
      </c>
      <c r="O88" s="27"/>
      <c r="P88" s="27"/>
      <c r="Q88" s="69"/>
    </row>
    <row r="89" spans="1:17" ht="23.4" x14ac:dyDescent="0.25">
      <c r="A89" s="24">
        <v>97568</v>
      </c>
      <c r="B89" s="25" t="s">
        <v>979</v>
      </c>
      <c r="C89" s="26">
        <v>20</v>
      </c>
      <c r="D89" s="26"/>
      <c r="E89" s="26" t="s">
        <v>37</v>
      </c>
      <c r="F89" s="90" t="s">
        <v>1123</v>
      </c>
      <c r="G89" s="69"/>
      <c r="H89" s="28"/>
      <c r="I89" s="29"/>
      <c r="J89" s="32"/>
      <c r="K89" s="31"/>
      <c r="L89" s="29"/>
      <c r="M89" s="30">
        <f t="shared" si="2"/>
        <v>0</v>
      </c>
      <c r="N89" s="30">
        <f t="shared" si="3"/>
        <v>0</v>
      </c>
      <c r="O89" s="27"/>
      <c r="P89" s="27"/>
      <c r="Q89" s="69"/>
    </row>
    <row r="90" spans="1:17" ht="23.4" x14ac:dyDescent="0.25">
      <c r="A90" s="33">
        <v>97569</v>
      </c>
      <c r="B90" s="25" t="s">
        <v>980</v>
      </c>
      <c r="C90" s="26">
        <v>20</v>
      </c>
      <c r="D90" s="26"/>
      <c r="E90" s="26" t="s">
        <v>37</v>
      </c>
      <c r="F90" s="90" t="s">
        <v>1123</v>
      </c>
      <c r="G90" s="69"/>
      <c r="H90" s="28"/>
      <c r="I90" s="29"/>
      <c r="J90" s="32"/>
      <c r="K90" s="31"/>
      <c r="L90" s="29"/>
      <c r="M90" s="30">
        <f t="shared" si="2"/>
        <v>0</v>
      </c>
      <c r="N90" s="30">
        <f t="shared" si="3"/>
        <v>0</v>
      </c>
      <c r="O90" s="27"/>
      <c r="P90" s="27"/>
      <c r="Q90" s="69"/>
    </row>
    <row r="91" spans="1:17" ht="23.4" x14ac:dyDescent="0.25">
      <c r="A91" s="24">
        <v>97570</v>
      </c>
      <c r="B91" s="25" t="s">
        <v>981</v>
      </c>
      <c r="C91" s="26">
        <v>20</v>
      </c>
      <c r="D91" s="26"/>
      <c r="E91" s="26" t="s">
        <v>37</v>
      </c>
      <c r="F91" s="90" t="s">
        <v>1123</v>
      </c>
      <c r="G91" s="69"/>
      <c r="H91" s="28"/>
      <c r="I91" s="29"/>
      <c r="J91" s="32"/>
      <c r="K91" s="31"/>
      <c r="L91" s="29"/>
      <c r="M91" s="30">
        <f t="shared" si="2"/>
        <v>0</v>
      </c>
      <c r="N91" s="30">
        <f t="shared" si="3"/>
        <v>0</v>
      </c>
      <c r="O91" s="27"/>
      <c r="P91" s="27"/>
      <c r="Q91" s="69"/>
    </row>
    <row r="92" spans="1:17" ht="23.4" x14ac:dyDescent="0.25">
      <c r="A92" s="24">
        <v>97571</v>
      </c>
      <c r="B92" s="25" t="s">
        <v>982</v>
      </c>
      <c r="C92" s="26">
        <v>20</v>
      </c>
      <c r="D92" s="26"/>
      <c r="E92" s="26" t="s">
        <v>37</v>
      </c>
      <c r="F92" s="90" t="s">
        <v>1123</v>
      </c>
      <c r="G92" s="69"/>
      <c r="H92" s="28"/>
      <c r="I92" s="29"/>
      <c r="J92" s="32"/>
      <c r="K92" s="31"/>
      <c r="L92" s="29"/>
      <c r="M92" s="30">
        <f t="shared" si="2"/>
        <v>0</v>
      </c>
      <c r="N92" s="30">
        <f t="shared" si="3"/>
        <v>0</v>
      </c>
      <c r="O92" s="27"/>
      <c r="P92" s="27"/>
      <c r="Q92" s="69"/>
    </row>
    <row r="93" spans="1:17" ht="23.4" x14ac:dyDescent="0.25">
      <c r="A93" s="33">
        <v>97572</v>
      </c>
      <c r="B93" s="25" t="s">
        <v>983</v>
      </c>
      <c r="C93" s="26">
        <v>20</v>
      </c>
      <c r="D93" s="26"/>
      <c r="E93" s="26" t="s">
        <v>37</v>
      </c>
      <c r="F93" s="90" t="s">
        <v>1123</v>
      </c>
      <c r="G93" s="69"/>
      <c r="H93" s="28"/>
      <c r="I93" s="29"/>
      <c r="J93" s="32"/>
      <c r="K93" s="31"/>
      <c r="L93" s="29"/>
      <c r="M93" s="30">
        <f t="shared" si="2"/>
        <v>0</v>
      </c>
      <c r="N93" s="30">
        <f t="shared" si="3"/>
        <v>0</v>
      </c>
      <c r="O93" s="27"/>
      <c r="P93" s="27"/>
      <c r="Q93" s="69"/>
    </row>
    <row r="94" spans="1:17" ht="23.4" x14ac:dyDescent="0.25">
      <c r="A94" s="24">
        <v>97573</v>
      </c>
      <c r="B94" s="25" t="s">
        <v>984</v>
      </c>
      <c r="C94" s="26">
        <v>20</v>
      </c>
      <c r="D94" s="26"/>
      <c r="E94" s="26" t="s">
        <v>37</v>
      </c>
      <c r="F94" s="90" t="s">
        <v>1123</v>
      </c>
      <c r="G94" s="69"/>
      <c r="H94" s="28"/>
      <c r="I94" s="29"/>
      <c r="J94" s="32"/>
      <c r="K94" s="31"/>
      <c r="L94" s="29"/>
      <c r="M94" s="30">
        <f t="shared" si="2"/>
        <v>0</v>
      </c>
      <c r="N94" s="30">
        <f t="shared" si="3"/>
        <v>0</v>
      </c>
      <c r="O94" s="27"/>
      <c r="P94" s="27"/>
      <c r="Q94" s="69"/>
    </row>
    <row r="95" spans="1:17" ht="23.4" x14ac:dyDescent="0.25">
      <c r="A95" s="24">
        <v>97574</v>
      </c>
      <c r="B95" s="25" t="s">
        <v>985</v>
      </c>
      <c r="C95" s="26">
        <v>20</v>
      </c>
      <c r="D95" s="26"/>
      <c r="E95" s="26" t="s">
        <v>37</v>
      </c>
      <c r="F95" s="90" t="s">
        <v>1123</v>
      </c>
      <c r="G95" s="69"/>
      <c r="H95" s="28"/>
      <c r="I95" s="29"/>
      <c r="J95" s="32"/>
      <c r="K95" s="31"/>
      <c r="L95" s="29"/>
      <c r="M95" s="30">
        <f t="shared" si="2"/>
        <v>0</v>
      </c>
      <c r="N95" s="30">
        <f t="shared" si="3"/>
        <v>0</v>
      </c>
      <c r="O95" s="27"/>
      <c r="P95" s="27"/>
      <c r="Q95" s="69"/>
    </row>
    <row r="96" spans="1:17" ht="23.4" x14ac:dyDescent="0.25">
      <c r="A96" s="33">
        <v>97575</v>
      </c>
      <c r="B96" s="25" t="s">
        <v>986</v>
      </c>
      <c r="C96" s="26">
        <v>20</v>
      </c>
      <c r="D96" s="26"/>
      <c r="E96" s="26" t="s">
        <v>37</v>
      </c>
      <c r="F96" s="90" t="s">
        <v>1123</v>
      </c>
      <c r="G96" s="69"/>
      <c r="H96" s="28"/>
      <c r="I96" s="29"/>
      <c r="J96" s="32"/>
      <c r="K96" s="31"/>
      <c r="L96" s="29"/>
      <c r="M96" s="30">
        <f t="shared" si="2"/>
        <v>0</v>
      </c>
      <c r="N96" s="30">
        <f t="shared" si="3"/>
        <v>0</v>
      </c>
      <c r="O96" s="27"/>
      <c r="P96" s="27"/>
      <c r="Q96" s="69"/>
    </row>
    <row r="97" spans="1:17" ht="23.4" x14ac:dyDescent="0.25">
      <c r="A97" s="24">
        <v>97576</v>
      </c>
      <c r="B97" s="25" t="s">
        <v>987</v>
      </c>
      <c r="C97" s="26">
        <v>20</v>
      </c>
      <c r="D97" s="26"/>
      <c r="E97" s="26" t="s">
        <v>37</v>
      </c>
      <c r="F97" s="90" t="s">
        <v>1123</v>
      </c>
      <c r="G97" s="69"/>
      <c r="H97" s="28"/>
      <c r="I97" s="29"/>
      <c r="J97" s="32"/>
      <c r="K97" s="31"/>
      <c r="L97" s="29"/>
      <c r="M97" s="30">
        <f t="shared" si="2"/>
        <v>0</v>
      </c>
      <c r="N97" s="30">
        <f t="shared" si="3"/>
        <v>0</v>
      </c>
      <c r="O97" s="27"/>
      <c r="P97" s="27"/>
      <c r="Q97" s="69"/>
    </row>
    <row r="98" spans="1:17" ht="23.4" x14ac:dyDescent="0.25">
      <c r="A98" s="24">
        <v>97577</v>
      </c>
      <c r="B98" s="25" t="s">
        <v>988</v>
      </c>
      <c r="C98" s="26">
        <v>20</v>
      </c>
      <c r="D98" s="26"/>
      <c r="E98" s="26" t="s">
        <v>37</v>
      </c>
      <c r="F98" s="90" t="s">
        <v>1123</v>
      </c>
      <c r="G98" s="69"/>
      <c r="H98" s="28"/>
      <c r="I98" s="29"/>
      <c r="J98" s="32"/>
      <c r="K98" s="31"/>
      <c r="L98" s="29"/>
      <c r="M98" s="30">
        <f t="shared" si="2"/>
        <v>0</v>
      </c>
      <c r="N98" s="30">
        <f t="shared" si="3"/>
        <v>0</v>
      </c>
      <c r="O98" s="27"/>
      <c r="P98" s="27"/>
      <c r="Q98" s="69"/>
    </row>
    <row r="99" spans="1:17" ht="23.4" x14ac:dyDescent="0.25">
      <c r="A99" s="33">
        <v>97578</v>
      </c>
      <c r="B99" s="25" t="s">
        <v>989</v>
      </c>
      <c r="C99" s="26">
        <v>20</v>
      </c>
      <c r="D99" s="26"/>
      <c r="E99" s="26" t="s">
        <v>37</v>
      </c>
      <c r="F99" s="90" t="s">
        <v>1123</v>
      </c>
      <c r="G99" s="69"/>
      <c r="H99" s="28"/>
      <c r="I99" s="29"/>
      <c r="J99" s="32"/>
      <c r="K99" s="31"/>
      <c r="L99" s="29"/>
      <c r="M99" s="30">
        <f t="shared" si="2"/>
        <v>0</v>
      </c>
      <c r="N99" s="30">
        <f t="shared" si="3"/>
        <v>0</v>
      </c>
      <c r="O99" s="27"/>
      <c r="P99" s="27"/>
      <c r="Q99" s="69"/>
    </row>
    <row r="100" spans="1:17" ht="23.4" x14ac:dyDescent="0.25">
      <c r="A100" s="24">
        <v>97579</v>
      </c>
      <c r="B100" s="25" t="s">
        <v>990</v>
      </c>
      <c r="C100" s="26">
        <v>20</v>
      </c>
      <c r="D100" s="26"/>
      <c r="E100" s="26" t="s">
        <v>37</v>
      </c>
      <c r="F100" s="90" t="s">
        <v>1123</v>
      </c>
      <c r="G100" s="69"/>
      <c r="H100" s="28"/>
      <c r="I100" s="29"/>
      <c r="J100" s="32"/>
      <c r="K100" s="31"/>
      <c r="L100" s="29"/>
      <c r="M100" s="30">
        <f t="shared" si="2"/>
        <v>0</v>
      </c>
      <c r="N100" s="30">
        <f t="shared" si="3"/>
        <v>0</v>
      </c>
      <c r="O100" s="27"/>
      <c r="P100" s="27"/>
      <c r="Q100" s="69"/>
    </row>
    <row r="101" spans="1:17" ht="23.4" x14ac:dyDescent="0.25">
      <c r="A101" s="24">
        <v>97580</v>
      </c>
      <c r="B101" s="25" t="s">
        <v>991</v>
      </c>
      <c r="C101" s="26">
        <v>20</v>
      </c>
      <c r="D101" s="26"/>
      <c r="E101" s="26" t="s">
        <v>37</v>
      </c>
      <c r="F101" s="90" t="s">
        <v>1123</v>
      </c>
      <c r="G101" s="69"/>
      <c r="H101" s="28"/>
      <c r="I101" s="29"/>
      <c r="J101" s="32"/>
      <c r="K101" s="31"/>
      <c r="L101" s="29"/>
      <c r="M101" s="30">
        <f t="shared" si="2"/>
        <v>0</v>
      </c>
      <c r="N101" s="30">
        <f t="shared" si="3"/>
        <v>0</v>
      </c>
      <c r="O101" s="27"/>
      <c r="P101" s="27"/>
      <c r="Q101" s="69"/>
    </row>
    <row r="102" spans="1:17" ht="23.4" x14ac:dyDescent="0.25">
      <c r="A102" s="33">
        <v>97581</v>
      </c>
      <c r="B102" s="25" t="s">
        <v>992</v>
      </c>
      <c r="C102" s="26">
        <v>20</v>
      </c>
      <c r="D102" s="26"/>
      <c r="E102" s="26" t="s">
        <v>37</v>
      </c>
      <c r="F102" s="90" t="s">
        <v>1123</v>
      </c>
      <c r="G102" s="69"/>
      <c r="H102" s="28"/>
      <c r="I102" s="29"/>
      <c r="J102" s="32"/>
      <c r="K102" s="31"/>
      <c r="L102" s="29"/>
      <c r="M102" s="30">
        <f t="shared" si="2"/>
        <v>0</v>
      </c>
      <c r="N102" s="30">
        <f t="shared" si="3"/>
        <v>0</v>
      </c>
      <c r="O102" s="27"/>
      <c r="P102" s="27"/>
      <c r="Q102" s="69"/>
    </row>
    <row r="103" spans="1:17" ht="23.4" x14ac:dyDescent="0.25">
      <c r="A103" s="24">
        <v>97582</v>
      </c>
      <c r="B103" s="25" t="s">
        <v>993</v>
      </c>
      <c r="C103" s="26">
        <v>20</v>
      </c>
      <c r="D103" s="26"/>
      <c r="E103" s="26" t="s">
        <v>37</v>
      </c>
      <c r="F103" s="90" t="s">
        <v>1123</v>
      </c>
      <c r="G103" s="69"/>
      <c r="H103" s="28"/>
      <c r="I103" s="29"/>
      <c r="J103" s="32"/>
      <c r="K103" s="31"/>
      <c r="L103" s="29"/>
      <c r="M103" s="30">
        <f t="shared" si="2"/>
        <v>0</v>
      </c>
      <c r="N103" s="30">
        <f t="shared" si="3"/>
        <v>0</v>
      </c>
      <c r="O103" s="27"/>
      <c r="P103" s="27"/>
      <c r="Q103" s="69"/>
    </row>
    <row r="104" spans="1:17" ht="23.4" x14ac:dyDescent="0.25">
      <c r="A104" s="24">
        <v>97583</v>
      </c>
      <c r="B104" s="25" t="s">
        <v>993</v>
      </c>
      <c r="C104" s="26">
        <v>20</v>
      </c>
      <c r="D104" s="26"/>
      <c r="E104" s="26" t="s">
        <v>37</v>
      </c>
      <c r="F104" s="90" t="s">
        <v>1123</v>
      </c>
      <c r="G104" s="69"/>
      <c r="H104" s="28"/>
      <c r="I104" s="29"/>
      <c r="J104" s="32"/>
      <c r="K104" s="31"/>
      <c r="L104" s="29"/>
      <c r="M104" s="30">
        <f t="shared" si="2"/>
        <v>0</v>
      </c>
      <c r="N104" s="30">
        <f t="shared" si="3"/>
        <v>0</v>
      </c>
      <c r="O104" s="27"/>
      <c r="P104" s="27"/>
      <c r="Q104" s="69"/>
    </row>
    <row r="105" spans="1:17" ht="23.4" x14ac:dyDescent="0.25">
      <c r="A105" s="33">
        <v>97584</v>
      </c>
      <c r="B105" s="25" t="s">
        <v>994</v>
      </c>
      <c r="C105" s="26">
        <v>20</v>
      </c>
      <c r="D105" s="26"/>
      <c r="E105" s="26" t="s">
        <v>37</v>
      </c>
      <c r="F105" s="90" t="s">
        <v>1123</v>
      </c>
      <c r="G105" s="69"/>
      <c r="H105" s="28"/>
      <c r="I105" s="29"/>
      <c r="J105" s="32"/>
      <c r="K105" s="31"/>
      <c r="L105" s="29"/>
      <c r="M105" s="30">
        <f t="shared" si="2"/>
        <v>0</v>
      </c>
      <c r="N105" s="30">
        <f t="shared" si="3"/>
        <v>0</v>
      </c>
      <c r="O105" s="27"/>
      <c r="P105" s="27"/>
      <c r="Q105" s="69"/>
    </row>
    <row r="106" spans="1:17" ht="23.4" x14ac:dyDescent="0.25">
      <c r="A106" s="24">
        <v>97585</v>
      </c>
      <c r="B106" s="25" t="s">
        <v>995</v>
      </c>
      <c r="C106" s="26">
        <v>20</v>
      </c>
      <c r="D106" s="26"/>
      <c r="E106" s="26" t="s">
        <v>37</v>
      </c>
      <c r="F106" s="90" t="s">
        <v>1123</v>
      </c>
      <c r="G106" s="69"/>
      <c r="H106" s="28"/>
      <c r="I106" s="29"/>
      <c r="J106" s="32"/>
      <c r="K106" s="31"/>
      <c r="L106" s="29"/>
      <c r="M106" s="30">
        <f t="shared" si="2"/>
        <v>0</v>
      </c>
      <c r="N106" s="30">
        <f t="shared" si="3"/>
        <v>0</v>
      </c>
      <c r="O106" s="27"/>
      <c r="P106" s="27"/>
      <c r="Q106" s="69"/>
    </row>
    <row r="107" spans="1:17" ht="23.4" x14ac:dyDescent="0.25">
      <c r="A107" s="24">
        <v>97586</v>
      </c>
      <c r="B107" s="25" t="s">
        <v>996</v>
      </c>
      <c r="C107" s="26">
        <v>20</v>
      </c>
      <c r="D107" s="26"/>
      <c r="E107" s="26" t="s">
        <v>37</v>
      </c>
      <c r="F107" s="90" t="s">
        <v>1123</v>
      </c>
      <c r="G107" s="69"/>
      <c r="H107" s="28"/>
      <c r="I107" s="29"/>
      <c r="J107" s="32"/>
      <c r="K107" s="31"/>
      <c r="L107" s="29"/>
      <c r="M107" s="30">
        <f t="shared" si="2"/>
        <v>0</v>
      </c>
      <c r="N107" s="30">
        <f t="shared" si="3"/>
        <v>0</v>
      </c>
      <c r="O107" s="27"/>
      <c r="P107" s="27"/>
      <c r="Q107" s="69"/>
    </row>
    <row r="108" spans="1:17" ht="23.4" x14ac:dyDescent="0.25">
      <c r="A108" s="33">
        <v>97587</v>
      </c>
      <c r="B108" s="25" t="s">
        <v>996</v>
      </c>
      <c r="C108" s="26">
        <v>20</v>
      </c>
      <c r="D108" s="26"/>
      <c r="E108" s="26" t="s">
        <v>37</v>
      </c>
      <c r="F108" s="90" t="s">
        <v>1123</v>
      </c>
      <c r="G108" s="69"/>
      <c r="H108" s="28"/>
      <c r="I108" s="29"/>
      <c r="J108" s="32"/>
      <c r="K108" s="31"/>
      <c r="L108" s="29"/>
      <c r="M108" s="30">
        <f t="shared" si="2"/>
        <v>0</v>
      </c>
      <c r="N108" s="30">
        <f t="shared" si="3"/>
        <v>0</v>
      </c>
      <c r="O108" s="27"/>
      <c r="P108" s="27"/>
      <c r="Q108" s="69"/>
    </row>
    <row r="109" spans="1:17" ht="23.4" x14ac:dyDescent="0.25">
      <c r="A109" s="24">
        <v>97588</v>
      </c>
      <c r="B109" s="25" t="s">
        <v>997</v>
      </c>
      <c r="C109" s="26">
        <v>20</v>
      </c>
      <c r="D109" s="26"/>
      <c r="E109" s="26" t="s">
        <v>37</v>
      </c>
      <c r="F109" s="90" t="s">
        <v>1123</v>
      </c>
      <c r="G109" s="69"/>
      <c r="H109" s="28"/>
      <c r="I109" s="29"/>
      <c r="J109" s="32"/>
      <c r="K109" s="31"/>
      <c r="L109" s="29"/>
      <c r="M109" s="30">
        <f t="shared" si="2"/>
        <v>0</v>
      </c>
      <c r="N109" s="30">
        <f t="shared" si="3"/>
        <v>0</v>
      </c>
      <c r="O109" s="27"/>
      <c r="P109" s="27"/>
      <c r="Q109" s="69"/>
    </row>
    <row r="110" spans="1:17" ht="23.4" x14ac:dyDescent="0.25">
      <c r="A110" s="24">
        <v>97589</v>
      </c>
      <c r="B110" s="25" t="s">
        <v>998</v>
      </c>
      <c r="C110" s="26">
        <v>20</v>
      </c>
      <c r="D110" s="26"/>
      <c r="E110" s="26" t="s">
        <v>37</v>
      </c>
      <c r="F110" s="90" t="s">
        <v>1123</v>
      </c>
      <c r="G110" s="69"/>
      <c r="H110" s="28"/>
      <c r="I110" s="29"/>
      <c r="J110" s="32"/>
      <c r="K110" s="31"/>
      <c r="L110" s="29"/>
      <c r="M110" s="30">
        <f t="shared" si="2"/>
        <v>0</v>
      </c>
      <c r="N110" s="30">
        <f t="shared" si="3"/>
        <v>0</v>
      </c>
      <c r="O110" s="27"/>
      <c r="P110" s="27"/>
      <c r="Q110" s="69"/>
    </row>
    <row r="111" spans="1:17" ht="23.4" x14ac:dyDescent="0.25">
      <c r="A111" s="33">
        <v>97590</v>
      </c>
      <c r="B111" s="25" t="s">
        <v>999</v>
      </c>
      <c r="C111" s="26">
        <v>20</v>
      </c>
      <c r="D111" s="26"/>
      <c r="E111" s="26" t="s">
        <v>37</v>
      </c>
      <c r="F111" s="90" t="s">
        <v>1123</v>
      </c>
      <c r="G111" s="69"/>
      <c r="H111" s="28"/>
      <c r="I111" s="29"/>
      <c r="J111" s="32"/>
      <c r="K111" s="31"/>
      <c r="L111" s="29"/>
      <c r="M111" s="30">
        <f t="shared" si="2"/>
        <v>0</v>
      </c>
      <c r="N111" s="30">
        <f t="shared" si="3"/>
        <v>0</v>
      </c>
      <c r="O111" s="27"/>
      <c r="P111" s="27"/>
      <c r="Q111" s="69"/>
    </row>
    <row r="112" spans="1:17" ht="23.4" x14ac:dyDescent="0.25">
      <c r="A112" s="24">
        <v>97591</v>
      </c>
      <c r="B112" s="25" t="s">
        <v>1000</v>
      </c>
      <c r="C112" s="26">
        <v>20</v>
      </c>
      <c r="D112" s="26"/>
      <c r="E112" s="26" t="s">
        <v>37</v>
      </c>
      <c r="F112" s="90" t="s">
        <v>1123</v>
      </c>
      <c r="G112" s="69"/>
      <c r="H112" s="28"/>
      <c r="I112" s="29"/>
      <c r="J112" s="32"/>
      <c r="K112" s="31"/>
      <c r="L112" s="29"/>
      <c r="M112" s="30">
        <f t="shared" si="2"/>
        <v>0</v>
      </c>
      <c r="N112" s="30">
        <f t="shared" si="3"/>
        <v>0</v>
      </c>
      <c r="O112" s="27"/>
      <c r="P112" s="27"/>
      <c r="Q112" s="69"/>
    </row>
    <row r="113" spans="1:17" ht="23.4" x14ac:dyDescent="0.25">
      <c r="A113" s="24">
        <v>97592</v>
      </c>
      <c r="B113" s="25" t="s">
        <v>1001</v>
      </c>
      <c r="C113" s="26">
        <v>20</v>
      </c>
      <c r="D113" s="26"/>
      <c r="E113" s="26" t="s">
        <v>37</v>
      </c>
      <c r="F113" s="90" t="s">
        <v>1123</v>
      </c>
      <c r="G113" s="69"/>
      <c r="H113" s="28"/>
      <c r="I113" s="29"/>
      <c r="J113" s="32"/>
      <c r="K113" s="31"/>
      <c r="L113" s="29"/>
      <c r="M113" s="30">
        <f t="shared" si="2"/>
        <v>0</v>
      </c>
      <c r="N113" s="30">
        <f t="shared" si="3"/>
        <v>0</v>
      </c>
      <c r="O113" s="27"/>
      <c r="P113" s="27"/>
      <c r="Q113" s="69"/>
    </row>
    <row r="114" spans="1:17" ht="23.4" x14ac:dyDescent="0.25">
      <c r="A114" s="33">
        <v>97593</v>
      </c>
      <c r="B114" s="25" t="s">
        <v>1002</v>
      </c>
      <c r="C114" s="26">
        <v>20</v>
      </c>
      <c r="D114" s="26"/>
      <c r="E114" s="26" t="s">
        <v>37</v>
      </c>
      <c r="F114" s="90" t="s">
        <v>1123</v>
      </c>
      <c r="G114" s="69"/>
      <c r="H114" s="28"/>
      <c r="I114" s="29"/>
      <c r="J114" s="32"/>
      <c r="K114" s="31"/>
      <c r="L114" s="29"/>
      <c r="M114" s="30">
        <f t="shared" si="2"/>
        <v>0</v>
      </c>
      <c r="N114" s="30">
        <f t="shared" si="3"/>
        <v>0</v>
      </c>
      <c r="O114" s="27"/>
      <c r="P114" s="27"/>
      <c r="Q114" s="69"/>
    </row>
    <row r="115" spans="1:17" ht="23.4" x14ac:dyDescent="0.25">
      <c r="A115" s="24">
        <v>97594</v>
      </c>
      <c r="B115" s="25" t="s">
        <v>1003</v>
      </c>
      <c r="C115" s="26">
        <v>20</v>
      </c>
      <c r="D115" s="26"/>
      <c r="E115" s="26" t="s">
        <v>37</v>
      </c>
      <c r="F115" s="90" t="s">
        <v>1123</v>
      </c>
      <c r="G115" s="69"/>
      <c r="H115" s="28"/>
      <c r="I115" s="29"/>
      <c r="J115" s="32"/>
      <c r="K115" s="31"/>
      <c r="L115" s="29"/>
      <c r="M115" s="30">
        <f t="shared" si="2"/>
        <v>0</v>
      </c>
      <c r="N115" s="30">
        <f t="shared" si="3"/>
        <v>0</v>
      </c>
      <c r="O115" s="27"/>
      <c r="P115" s="27"/>
      <c r="Q115" s="69"/>
    </row>
    <row r="116" spans="1:17" ht="23.4" x14ac:dyDescent="0.25">
      <c r="A116" s="24">
        <v>97595</v>
      </c>
      <c r="B116" s="25" t="s">
        <v>1004</v>
      </c>
      <c r="C116" s="26">
        <v>20</v>
      </c>
      <c r="D116" s="26"/>
      <c r="E116" s="26" t="s">
        <v>37</v>
      </c>
      <c r="F116" s="90" t="s">
        <v>1123</v>
      </c>
      <c r="G116" s="69"/>
      <c r="H116" s="28"/>
      <c r="I116" s="29"/>
      <c r="J116" s="32"/>
      <c r="K116" s="31"/>
      <c r="L116" s="29"/>
      <c r="M116" s="30">
        <f t="shared" si="2"/>
        <v>0</v>
      </c>
      <c r="N116" s="30">
        <f t="shared" si="3"/>
        <v>0</v>
      </c>
      <c r="O116" s="27"/>
      <c r="P116" s="27"/>
      <c r="Q116" s="69"/>
    </row>
    <row r="117" spans="1:17" ht="23.4" x14ac:dyDescent="0.25">
      <c r="A117" s="33">
        <v>97596</v>
      </c>
      <c r="B117" s="25" t="s">
        <v>1004</v>
      </c>
      <c r="C117" s="26">
        <v>20</v>
      </c>
      <c r="D117" s="26"/>
      <c r="E117" s="26" t="s">
        <v>37</v>
      </c>
      <c r="F117" s="90" t="s">
        <v>1123</v>
      </c>
      <c r="G117" s="69"/>
      <c r="H117" s="28"/>
      <c r="I117" s="29"/>
      <c r="J117" s="32"/>
      <c r="K117" s="31"/>
      <c r="L117" s="29"/>
      <c r="M117" s="30">
        <f t="shared" si="2"/>
        <v>0</v>
      </c>
      <c r="N117" s="30">
        <f t="shared" si="3"/>
        <v>0</v>
      </c>
      <c r="O117" s="27"/>
      <c r="P117" s="27"/>
      <c r="Q117" s="69"/>
    </row>
    <row r="118" spans="1:17" ht="23.4" x14ac:dyDescent="0.25">
      <c r="A118" s="24">
        <v>97597</v>
      </c>
      <c r="B118" s="25" t="s">
        <v>1004</v>
      </c>
      <c r="C118" s="26">
        <v>20</v>
      </c>
      <c r="D118" s="26"/>
      <c r="E118" s="26" t="s">
        <v>37</v>
      </c>
      <c r="F118" s="90" t="s">
        <v>1123</v>
      </c>
      <c r="G118" s="69"/>
      <c r="H118" s="28"/>
      <c r="I118" s="29"/>
      <c r="J118" s="32"/>
      <c r="K118" s="31"/>
      <c r="L118" s="29"/>
      <c r="M118" s="30">
        <f t="shared" si="2"/>
        <v>0</v>
      </c>
      <c r="N118" s="30">
        <f t="shared" si="3"/>
        <v>0</v>
      </c>
      <c r="O118" s="27"/>
      <c r="P118" s="27"/>
      <c r="Q118" s="69"/>
    </row>
    <row r="119" spans="1:17" ht="23.4" x14ac:dyDescent="0.25">
      <c r="A119" s="24">
        <v>97598</v>
      </c>
      <c r="B119" s="25" t="s">
        <v>1004</v>
      </c>
      <c r="C119" s="26">
        <v>20</v>
      </c>
      <c r="D119" s="26"/>
      <c r="E119" s="26" t="s">
        <v>37</v>
      </c>
      <c r="F119" s="90" t="s">
        <v>1123</v>
      </c>
      <c r="G119" s="69"/>
      <c r="H119" s="28"/>
      <c r="I119" s="29"/>
      <c r="J119" s="32"/>
      <c r="K119" s="31"/>
      <c r="L119" s="29"/>
      <c r="M119" s="30">
        <f t="shared" si="2"/>
        <v>0</v>
      </c>
      <c r="N119" s="30">
        <f t="shared" si="3"/>
        <v>0</v>
      </c>
      <c r="O119" s="27"/>
      <c r="P119" s="27"/>
      <c r="Q119" s="69"/>
    </row>
    <row r="120" spans="1:17" ht="23.4" x14ac:dyDescent="0.25">
      <c r="A120" s="33">
        <v>97599</v>
      </c>
      <c r="B120" s="25" t="s">
        <v>1005</v>
      </c>
      <c r="C120" s="26">
        <v>20</v>
      </c>
      <c r="D120" s="26"/>
      <c r="E120" s="26" t="s">
        <v>37</v>
      </c>
      <c r="F120" s="90" t="s">
        <v>1123</v>
      </c>
      <c r="G120" s="69"/>
      <c r="H120" s="28"/>
      <c r="I120" s="29"/>
      <c r="J120" s="32"/>
      <c r="K120" s="31"/>
      <c r="L120" s="29"/>
      <c r="M120" s="30">
        <f t="shared" si="2"/>
        <v>0</v>
      </c>
      <c r="N120" s="30">
        <f t="shared" si="3"/>
        <v>0</v>
      </c>
      <c r="O120" s="27"/>
      <c r="P120" s="27"/>
      <c r="Q120" s="69"/>
    </row>
    <row r="121" spans="1:17" ht="23.4" x14ac:dyDescent="0.25">
      <c r="A121" s="24">
        <v>97600</v>
      </c>
      <c r="B121" s="25" t="s">
        <v>1006</v>
      </c>
      <c r="C121" s="26">
        <v>20</v>
      </c>
      <c r="D121" s="26"/>
      <c r="E121" s="26" t="s">
        <v>37</v>
      </c>
      <c r="F121" s="90" t="s">
        <v>1123</v>
      </c>
      <c r="G121" s="69"/>
      <c r="H121" s="28"/>
      <c r="I121" s="29"/>
      <c r="J121" s="32"/>
      <c r="K121" s="31"/>
      <c r="L121" s="29"/>
      <c r="M121" s="30">
        <f t="shared" si="2"/>
        <v>0</v>
      </c>
      <c r="N121" s="30">
        <f t="shared" si="3"/>
        <v>0</v>
      </c>
      <c r="O121" s="27"/>
      <c r="P121" s="27"/>
      <c r="Q121" s="69"/>
    </row>
    <row r="122" spans="1:17" ht="23.4" x14ac:dyDescent="0.25">
      <c r="A122" s="24">
        <v>97601</v>
      </c>
      <c r="B122" s="25" t="s">
        <v>1007</v>
      </c>
      <c r="C122" s="26">
        <v>20</v>
      </c>
      <c r="D122" s="26"/>
      <c r="E122" s="26" t="s">
        <v>37</v>
      </c>
      <c r="F122" s="90" t="s">
        <v>1123</v>
      </c>
      <c r="G122" s="69"/>
      <c r="H122" s="28"/>
      <c r="I122" s="29"/>
      <c r="J122" s="32"/>
      <c r="K122" s="31"/>
      <c r="L122" s="29"/>
      <c r="M122" s="30">
        <f t="shared" si="2"/>
        <v>0</v>
      </c>
      <c r="N122" s="30">
        <f t="shared" si="3"/>
        <v>0</v>
      </c>
      <c r="O122" s="27"/>
      <c r="P122" s="27"/>
      <c r="Q122" s="69"/>
    </row>
    <row r="123" spans="1:17" ht="23.4" x14ac:dyDescent="0.25">
      <c r="A123" s="33">
        <v>97602</v>
      </c>
      <c r="B123" s="25" t="s">
        <v>1008</v>
      </c>
      <c r="C123" s="26">
        <v>20</v>
      </c>
      <c r="D123" s="26"/>
      <c r="E123" s="26" t="s">
        <v>37</v>
      </c>
      <c r="F123" s="90" t="s">
        <v>1123</v>
      </c>
      <c r="G123" s="69"/>
      <c r="H123" s="28"/>
      <c r="I123" s="29"/>
      <c r="J123" s="32"/>
      <c r="K123" s="31"/>
      <c r="L123" s="29"/>
      <c r="M123" s="30">
        <f t="shared" si="2"/>
        <v>0</v>
      </c>
      <c r="N123" s="30">
        <f t="shared" si="3"/>
        <v>0</v>
      </c>
      <c r="O123" s="27"/>
      <c r="P123" s="27"/>
      <c r="Q123" s="69"/>
    </row>
    <row r="124" spans="1:17" ht="23.4" x14ac:dyDescent="0.25">
      <c r="A124" s="24">
        <v>97603</v>
      </c>
      <c r="B124" s="25" t="s">
        <v>1009</v>
      </c>
      <c r="C124" s="26">
        <v>20</v>
      </c>
      <c r="D124" s="26"/>
      <c r="E124" s="26" t="s">
        <v>37</v>
      </c>
      <c r="F124" s="90" t="s">
        <v>1123</v>
      </c>
      <c r="G124" s="69"/>
      <c r="H124" s="28"/>
      <c r="I124" s="29"/>
      <c r="J124" s="32"/>
      <c r="K124" s="31"/>
      <c r="L124" s="29"/>
      <c r="M124" s="30">
        <f t="shared" si="2"/>
        <v>0</v>
      </c>
      <c r="N124" s="30">
        <f t="shared" si="3"/>
        <v>0</v>
      </c>
      <c r="O124" s="27"/>
      <c r="P124" s="27"/>
      <c r="Q124" s="69"/>
    </row>
    <row r="125" spans="1:17" ht="23.4" x14ac:dyDescent="0.25">
      <c r="A125" s="24">
        <v>97604</v>
      </c>
      <c r="B125" s="25" t="s">
        <v>1009</v>
      </c>
      <c r="C125" s="26">
        <v>20</v>
      </c>
      <c r="D125" s="26"/>
      <c r="E125" s="26" t="s">
        <v>37</v>
      </c>
      <c r="F125" s="90" t="s">
        <v>1123</v>
      </c>
      <c r="G125" s="69"/>
      <c r="H125" s="28"/>
      <c r="I125" s="29"/>
      <c r="J125" s="32"/>
      <c r="K125" s="31"/>
      <c r="L125" s="29"/>
      <c r="M125" s="30">
        <f t="shared" si="2"/>
        <v>0</v>
      </c>
      <c r="N125" s="30">
        <f t="shared" si="3"/>
        <v>0</v>
      </c>
      <c r="O125" s="27"/>
      <c r="P125" s="27"/>
      <c r="Q125" s="69"/>
    </row>
    <row r="126" spans="1:17" ht="34.799999999999997" x14ac:dyDescent="0.25">
      <c r="A126" s="33">
        <v>97605</v>
      </c>
      <c r="B126" s="25" t="s">
        <v>1010</v>
      </c>
      <c r="C126" s="26">
        <v>20</v>
      </c>
      <c r="D126" s="26"/>
      <c r="E126" s="26" t="s">
        <v>37</v>
      </c>
      <c r="F126" s="90" t="s">
        <v>1123</v>
      </c>
      <c r="G126" s="69"/>
      <c r="H126" s="28"/>
      <c r="I126" s="29"/>
      <c r="J126" s="32"/>
      <c r="K126" s="31"/>
      <c r="L126" s="29"/>
      <c r="M126" s="30">
        <f t="shared" si="2"/>
        <v>0</v>
      </c>
      <c r="N126" s="30">
        <f t="shared" si="3"/>
        <v>0</v>
      </c>
      <c r="O126" s="27"/>
      <c r="P126" s="27"/>
      <c r="Q126" s="69"/>
    </row>
    <row r="127" spans="1:17" ht="34.799999999999997" x14ac:dyDescent="0.25">
      <c r="A127" s="24">
        <v>97606</v>
      </c>
      <c r="B127" s="25" t="s">
        <v>1010</v>
      </c>
      <c r="C127" s="26">
        <v>20</v>
      </c>
      <c r="D127" s="26"/>
      <c r="E127" s="26" t="s">
        <v>37</v>
      </c>
      <c r="F127" s="90" t="s">
        <v>1123</v>
      </c>
      <c r="G127" s="69"/>
      <c r="H127" s="28"/>
      <c r="I127" s="29"/>
      <c r="J127" s="32"/>
      <c r="K127" s="31"/>
      <c r="L127" s="29"/>
      <c r="M127" s="30">
        <f t="shared" si="2"/>
        <v>0</v>
      </c>
      <c r="N127" s="30">
        <f t="shared" si="3"/>
        <v>0</v>
      </c>
      <c r="O127" s="27"/>
      <c r="P127" s="27"/>
      <c r="Q127" s="69"/>
    </row>
    <row r="128" spans="1:17" ht="34.799999999999997" x14ac:dyDescent="0.25">
      <c r="A128" s="24">
        <v>97607</v>
      </c>
      <c r="B128" s="25" t="s">
        <v>1010</v>
      </c>
      <c r="C128" s="26">
        <v>20</v>
      </c>
      <c r="D128" s="26"/>
      <c r="E128" s="26" t="s">
        <v>37</v>
      </c>
      <c r="F128" s="90" t="s">
        <v>1123</v>
      </c>
      <c r="G128" s="69"/>
      <c r="H128" s="28"/>
      <c r="I128" s="29"/>
      <c r="J128" s="32"/>
      <c r="K128" s="31"/>
      <c r="L128" s="29"/>
      <c r="M128" s="30">
        <f t="shared" si="2"/>
        <v>0</v>
      </c>
      <c r="N128" s="30">
        <f t="shared" si="3"/>
        <v>0</v>
      </c>
      <c r="O128" s="27"/>
      <c r="P128" s="27"/>
      <c r="Q128" s="69"/>
    </row>
    <row r="129" spans="1:17" ht="34.799999999999997" x14ac:dyDescent="0.25">
      <c r="A129" s="33">
        <v>97608</v>
      </c>
      <c r="B129" s="25" t="s">
        <v>1011</v>
      </c>
      <c r="C129" s="26">
        <v>20</v>
      </c>
      <c r="D129" s="26"/>
      <c r="E129" s="26" t="s">
        <v>37</v>
      </c>
      <c r="F129" s="90" t="s">
        <v>1123</v>
      </c>
      <c r="G129" s="69"/>
      <c r="H129" s="28"/>
      <c r="I129" s="29"/>
      <c r="J129" s="32"/>
      <c r="K129" s="31"/>
      <c r="L129" s="29"/>
      <c r="M129" s="30">
        <f t="shared" si="2"/>
        <v>0</v>
      </c>
      <c r="N129" s="30">
        <f t="shared" si="3"/>
        <v>0</v>
      </c>
      <c r="O129" s="27"/>
      <c r="P129" s="27"/>
      <c r="Q129" s="69"/>
    </row>
    <row r="130" spans="1:17" ht="34.799999999999997" x14ac:dyDescent="0.25">
      <c r="A130" s="24">
        <v>97609</v>
      </c>
      <c r="B130" s="25" t="s">
        <v>1012</v>
      </c>
      <c r="C130" s="26">
        <v>20</v>
      </c>
      <c r="D130" s="26"/>
      <c r="E130" s="26" t="s">
        <v>37</v>
      </c>
      <c r="F130" s="90" t="s">
        <v>1123</v>
      </c>
      <c r="G130" s="69"/>
      <c r="H130" s="28"/>
      <c r="I130" s="29"/>
      <c r="J130" s="32"/>
      <c r="K130" s="31"/>
      <c r="L130" s="29"/>
      <c r="M130" s="30">
        <f t="shared" si="2"/>
        <v>0</v>
      </c>
      <c r="N130" s="30">
        <f t="shared" si="3"/>
        <v>0</v>
      </c>
      <c r="O130" s="27"/>
      <c r="P130" s="27"/>
      <c r="Q130" s="69"/>
    </row>
    <row r="131" spans="1:17" ht="34.799999999999997" x14ac:dyDescent="0.25">
      <c r="A131" s="24">
        <v>97610</v>
      </c>
      <c r="B131" s="25" t="s">
        <v>1013</v>
      </c>
      <c r="C131" s="26">
        <v>20</v>
      </c>
      <c r="D131" s="26"/>
      <c r="E131" s="26" t="s">
        <v>37</v>
      </c>
      <c r="F131" s="90" t="s">
        <v>1123</v>
      </c>
      <c r="G131" s="69"/>
      <c r="H131" s="28"/>
      <c r="I131" s="29"/>
      <c r="J131" s="32"/>
      <c r="K131" s="31"/>
      <c r="L131" s="29"/>
      <c r="M131" s="30">
        <f t="shared" si="2"/>
        <v>0</v>
      </c>
      <c r="N131" s="30">
        <f t="shared" si="3"/>
        <v>0</v>
      </c>
      <c r="O131" s="27"/>
      <c r="P131" s="27"/>
      <c r="Q131" s="69"/>
    </row>
    <row r="132" spans="1:17" ht="34.799999999999997" x14ac:dyDescent="0.25">
      <c r="A132" s="33">
        <v>97611</v>
      </c>
      <c r="B132" s="25" t="s">
        <v>1014</v>
      </c>
      <c r="C132" s="26">
        <v>20</v>
      </c>
      <c r="D132" s="26"/>
      <c r="E132" s="26" t="s">
        <v>37</v>
      </c>
      <c r="F132" s="90" t="s">
        <v>1123</v>
      </c>
      <c r="G132" s="69"/>
      <c r="H132" s="28"/>
      <c r="I132" s="29"/>
      <c r="J132" s="32"/>
      <c r="K132" s="31"/>
      <c r="L132" s="29"/>
      <c r="M132" s="30">
        <f t="shared" si="2"/>
        <v>0</v>
      </c>
      <c r="N132" s="30">
        <f t="shared" si="3"/>
        <v>0</v>
      </c>
      <c r="O132" s="27"/>
      <c r="P132" s="27"/>
      <c r="Q132" s="69"/>
    </row>
    <row r="133" spans="1:17" ht="46.2" x14ac:dyDescent="0.25">
      <c r="A133" s="24">
        <v>97612</v>
      </c>
      <c r="B133" s="25" t="s">
        <v>1015</v>
      </c>
      <c r="C133" s="26">
        <v>20</v>
      </c>
      <c r="D133" s="26"/>
      <c r="E133" s="26" t="s">
        <v>51</v>
      </c>
      <c r="F133" s="90" t="s">
        <v>1123</v>
      </c>
      <c r="G133" s="27"/>
      <c r="H133" s="28"/>
      <c r="I133" s="29"/>
      <c r="J133" s="32"/>
      <c r="K133" s="31"/>
      <c r="L133" s="29"/>
      <c r="M133" s="30">
        <f t="shared" si="2"/>
        <v>0</v>
      </c>
      <c r="N133" s="30">
        <f t="shared" si="3"/>
        <v>0</v>
      </c>
      <c r="O133" s="27"/>
      <c r="P133" s="27"/>
      <c r="Q133" s="69"/>
    </row>
    <row r="134" spans="1:17" ht="46.2" x14ac:dyDescent="0.25">
      <c r="A134" s="24">
        <v>97613</v>
      </c>
      <c r="B134" s="25" t="s">
        <v>1016</v>
      </c>
      <c r="C134" s="26">
        <v>20</v>
      </c>
      <c r="D134" s="26"/>
      <c r="E134" s="26" t="s">
        <v>51</v>
      </c>
      <c r="F134" s="90" t="s">
        <v>1123</v>
      </c>
      <c r="G134" s="69"/>
      <c r="H134" s="28"/>
      <c r="I134" s="29"/>
      <c r="J134" s="32"/>
      <c r="K134" s="31"/>
      <c r="L134" s="29"/>
      <c r="M134" s="30">
        <f t="shared" si="2"/>
        <v>0</v>
      </c>
      <c r="N134" s="30">
        <f t="shared" si="3"/>
        <v>0</v>
      </c>
      <c r="O134" s="27"/>
      <c r="P134" s="27"/>
      <c r="Q134" s="69"/>
    </row>
    <row r="135" spans="1:17" ht="34.799999999999997" x14ac:dyDescent="0.25">
      <c r="A135" s="33">
        <v>97614</v>
      </c>
      <c r="B135" s="25" t="s">
        <v>1017</v>
      </c>
      <c r="C135" s="26">
        <v>20</v>
      </c>
      <c r="D135" s="26"/>
      <c r="E135" s="26" t="s">
        <v>37</v>
      </c>
      <c r="F135" s="90" t="s">
        <v>1123</v>
      </c>
      <c r="G135" s="69"/>
      <c r="H135" s="28"/>
      <c r="I135" s="29"/>
      <c r="J135" s="32"/>
      <c r="K135" s="31"/>
      <c r="L135" s="29"/>
      <c r="M135" s="30">
        <f t="shared" si="2"/>
        <v>0</v>
      </c>
      <c r="N135" s="30">
        <f t="shared" si="3"/>
        <v>0</v>
      </c>
      <c r="O135" s="27"/>
      <c r="P135" s="27"/>
      <c r="Q135" s="69"/>
    </row>
    <row r="136" spans="1:17" ht="34.799999999999997" x14ac:dyDescent="0.25">
      <c r="A136" s="24">
        <v>97615</v>
      </c>
      <c r="B136" s="25" t="s">
        <v>1018</v>
      </c>
      <c r="C136" s="26">
        <v>20</v>
      </c>
      <c r="D136" s="26"/>
      <c r="E136" s="26" t="s">
        <v>37</v>
      </c>
      <c r="F136" s="90" t="s">
        <v>1123</v>
      </c>
      <c r="G136" s="69"/>
      <c r="H136" s="28"/>
      <c r="I136" s="29"/>
      <c r="J136" s="32"/>
      <c r="K136" s="31"/>
      <c r="L136" s="29"/>
      <c r="M136" s="30">
        <f t="shared" si="2"/>
        <v>0</v>
      </c>
      <c r="N136" s="30">
        <f t="shared" si="3"/>
        <v>0</v>
      </c>
      <c r="O136" s="27"/>
      <c r="P136" s="27"/>
      <c r="Q136" s="69"/>
    </row>
    <row r="137" spans="1:17" ht="34.799999999999997" x14ac:dyDescent="0.25">
      <c r="A137" s="24">
        <v>97616</v>
      </c>
      <c r="B137" s="25" t="s">
        <v>1018</v>
      </c>
      <c r="C137" s="26">
        <v>20</v>
      </c>
      <c r="D137" s="26"/>
      <c r="E137" s="26" t="s">
        <v>37</v>
      </c>
      <c r="F137" s="90" t="s">
        <v>1123</v>
      </c>
      <c r="G137" s="69"/>
      <c r="H137" s="28"/>
      <c r="I137" s="29"/>
      <c r="J137" s="32"/>
      <c r="K137" s="31"/>
      <c r="L137" s="29"/>
      <c r="M137" s="30">
        <f t="shared" si="2"/>
        <v>0</v>
      </c>
      <c r="N137" s="30">
        <f t="shared" si="3"/>
        <v>0</v>
      </c>
      <c r="O137" s="27"/>
      <c r="P137" s="27"/>
      <c r="Q137" s="69"/>
    </row>
    <row r="138" spans="1:17" ht="34.799999999999997" x14ac:dyDescent="0.25">
      <c r="A138" s="33">
        <v>97617</v>
      </c>
      <c r="B138" s="25" t="s">
        <v>1018</v>
      </c>
      <c r="C138" s="26">
        <v>20</v>
      </c>
      <c r="D138" s="26"/>
      <c r="E138" s="26" t="s">
        <v>37</v>
      </c>
      <c r="F138" s="90" t="s">
        <v>1123</v>
      </c>
      <c r="G138" s="69"/>
      <c r="H138" s="28"/>
      <c r="I138" s="29"/>
      <c r="J138" s="32"/>
      <c r="K138" s="31"/>
      <c r="L138" s="29"/>
      <c r="M138" s="30">
        <f t="shared" si="2"/>
        <v>0</v>
      </c>
      <c r="N138" s="30">
        <f t="shared" si="3"/>
        <v>0</v>
      </c>
      <c r="O138" s="27"/>
      <c r="P138" s="27"/>
      <c r="Q138" s="69"/>
    </row>
    <row r="139" spans="1:17" ht="34.799999999999997" x14ac:dyDescent="0.25">
      <c r="A139" s="24">
        <v>97618</v>
      </c>
      <c r="B139" s="25" t="s">
        <v>1018</v>
      </c>
      <c r="C139" s="26">
        <v>20</v>
      </c>
      <c r="D139" s="26"/>
      <c r="E139" s="26" t="s">
        <v>37</v>
      </c>
      <c r="F139" s="90" t="s">
        <v>1123</v>
      </c>
      <c r="G139" s="69"/>
      <c r="H139" s="28"/>
      <c r="I139" s="29"/>
      <c r="J139" s="32"/>
      <c r="K139" s="31"/>
      <c r="L139" s="29"/>
      <c r="M139" s="30">
        <f t="shared" si="2"/>
        <v>0</v>
      </c>
      <c r="N139" s="30">
        <f t="shared" si="3"/>
        <v>0</v>
      </c>
      <c r="O139" s="27"/>
      <c r="P139" s="27"/>
      <c r="Q139" s="69"/>
    </row>
    <row r="140" spans="1:17" ht="34.799999999999997" x14ac:dyDescent="0.25">
      <c r="A140" s="24">
        <v>97619</v>
      </c>
      <c r="B140" s="25" t="s">
        <v>1019</v>
      </c>
      <c r="C140" s="26">
        <v>20</v>
      </c>
      <c r="D140" s="26"/>
      <c r="E140" s="26" t="s">
        <v>37</v>
      </c>
      <c r="F140" s="90" t="s">
        <v>1123</v>
      </c>
      <c r="G140" s="69"/>
      <c r="H140" s="28"/>
      <c r="I140" s="29"/>
      <c r="J140" s="32"/>
      <c r="K140" s="31"/>
      <c r="L140" s="29"/>
      <c r="M140" s="30">
        <f t="shared" si="2"/>
        <v>0</v>
      </c>
      <c r="N140" s="30">
        <f t="shared" si="3"/>
        <v>0</v>
      </c>
      <c r="O140" s="27"/>
      <c r="P140" s="27"/>
      <c r="Q140" s="69"/>
    </row>
    <row r="141" spans="1:17" ht="23.4" x14ac:dyDescent="0.25">
      <c r="A141" s="33">
        <v>97620</v>
      </c>
      <c r="B141" s="25" t="s">
        <v>1020</v>
      </c>
      <c r="C141" s="26">
        <v>20</v>
      </c>
      <c r="D141" s="26"/>
      <c r="E141" s="26" t="s">
        <v>37</v>
      </c>
      <c r="F141" s="90" t="s">
        <v>1123</v>
      </c>
      <c r="G141" s="69"/>
      <c r="H141" s="28"/>
      <c r="I141" s="29"/>
      <c r="J141" s="32"/>
      <c r="K141" s="31"/>
      <c r="L141" s="29"/>
      <c r="M141" s="30">
        <f t="shared" si="2"/>
        <v>0</v>
      </c>
      <c r="N141" s="30">
        <f t="shared" si="3"/>
        <v>0</v>
      </c>
      <c r="O141" s="27"/>
      <c r="P141" s="27"/>
      <c r="Q141" s="69"/>
    </row>
    <row r="142" spans="1:17" ht="23.4" x14ac:dyDescent="0.25">
      <c r="A142" s="24">
        <v>97621</v>
      </c>
      <c r="B142" s="25" t="s">
        <v>1020</v>
      </c>
      <c r="C142" s="26">
        <v>20</v>
      </c>
      <c r="D142" s="26"/>
      <c r="E142" s="26" t="s">
        <v>37</v>
      </c>
      <c r="F142" s="90" t="s">
        <v>1123</v>
      </c>
      <c r="G142" s="69"/>
      <c r="H142" s="28"/>
      <c r="I142" s="29"/>
      <c r="J142" s="32"/>
      <c r="K142" s="31"/>
      <c r="L142" s="29"/>
      <c r="M142" s="30">
        <f t="shared" si="2"/>
        <v>0</v>
      </c>
      <c r="N142" s="30">
        <f t="shared" si="3"/>
        <v>0</v>
      </c>
      <c r="O142" s="27"/>
      <c r="P142" s="27"/>
      <c r="Q142" s="69"/>
    </row>
    <row r="143" spans="1:17" ht="23.4" x14ac:dyDescent="0.25">
      <c r="A143" s="24">
        <v>97622</v>
      </c>
      <c r="B143" s="25" t="s">
        <v>1020</v>
      </c>
      <c r="C143" s="26">
        <v>20</v>
      </c>
      <c r="D143" s="26"/>
      <c r="E143" s="26" t="s">
        <v>37</v>
      </c>
      <c r="F143" s="90" t="s">
        <v>1123</v>
      </c>
      <c r="G143" s="69"/>
      <c r="H143" s="28"/>
      <c r="I143" s="29"/>
      <c r="J143" s="32"/>
      <c r="K143" s="31"/>
      <c r="L143" s="29"/>
      <c r="M143" s="30">
        <f t="shared" si="2"/>
        <v>0</v>
      </c>
      <c r="N143" s="30">
        <f t="shared" si="3"/>
        <v>0</v>
      </c>
      <c r="O143" s="27"/>
      <c r="P143" s="27"/>
      <c r="Q143" s="69"/>
    </row>
    <row r="144" spans="1:17" ht="23.4" x14ac:dyDescent="0.25">
      <c r="A144" s="33">
        <v>97623</v>
      </c>
      <c r="B144" s="25" t="s">
        <v>1020</v>
      </c>
      <c r="C144" s="26">
        <v>20</v>
      </c>
      <c r="D144" s="26"/>
      <c r="E144" s="26" t="s">
        <v>37</v>
      </c>
      <c r="F144" s="90" t="s">
        <v>1123</v>
      </c>
      <c r="G144" s="69"/>
      <c r="H144" s="28"/>
      <c r="I144" s="29"/>
      <c r="J144" s="32"/>
      <c r="K144" s="31"/>
      <c r="L144" s="29"/>
      <c r="M144" s="30">
        <f t="shared" si="2"/>
        <v>0</v>
      </c>
      <c r="N144" s="30">
        <f t="shared" si="3"/>
        <v>0</v>
      </c>
      <c r="O144" s="27"/>
      <c r="P144" s="27"/>
      <c r="Q144" s="69"/>
    </row>
    <row r="145" spans="1:17" ht="23.4" x14ac:dyDescent="0.25">
      <c r="A145" s="24">
        <v>97624</v>
      </c>
      <c r="B145" s="25" t="s">
        <v>1021</v>
      </c>
      <c r="C145" s="26">
        <v>20</v>
      </c>
      <c r="D145" s="26"/>
      <c r="E145" s="26" t="s">
        <v>37</v>
      </c>
      <c r="F145" s="90" t="s">
        <v>1123</v>
      </c>
      <c r="G145" s="69"/>
      <c r="H145" s="28"/>
      <c r="I145" s="29"/>
      <c r="J145" s="32"/>
      <c r="K145" s="31"/>
      <c r="L145" s="29"/>
      <c r="M145" s="30">
        <f t="shared" si="2"/>
        <v>0</v>
      </c>
      <c r="N145" s="30">
        <f t="shared" si="3"/>
        <v>0</v>
      </c>
      <c r="O145" s="27"/>
      <c r="P145" s="27"/>
      <c r="Q145" s="69"/>
    </row>
    <row r="146" spans="1:17" ht="23.4" x14ac:dyDescent="0.25">
      <c r="A146" s="24">
        <v>97625</v>
      </c>
      <c r="B146" s="25" t="s">
        <v>1021</v>
      </c>
      <c r="C146" s="26">
        <v>20</v>
      </c>
      <c r="D146" s="26"/>
      <c r="E146" s="26" t="s">
        <v>37</v>
      </c>
      <c r="F146" s="90" t="s">
        <v>1123</v>
      </c>
      <c r="G146" s="69"/>
      <c r="H146" s="28"/>
      <c r="I146" s="29"/>
      <c r="J146" s="32"/>
      <c r="K146" s="31"/>
      <c r="L146" s="29"/>
      <c r="M146" s="30">
        <f t="shared" si="2"/>
        <v>0</v>
      </c>
      <c r="N146" s="30">
        <f t="shared" si="3"/>
        <v>0</v>
      </c>
      <c r="O146" s="27"/>
      <c r="P146" s="27"/>
      <c r="Q146" s="69"/>
    </row>
    <row r="147" spans="1:17" ht="23.4" x14ac:dyDescent="0.25">
      <c r="A147" s="33">
        <v>97626</v>
      </c>
      <c r="B147" s="25" t="s">
        <v>1021</v>
      </c>
      <c r="C147" s="26">
        <v>20</v>
      </c>
      <c r="D147" s="26"/>
      <c r="E147" s="26" t="s">
        <v>37</v>
      </c>
      <c r="F147" s="90" t="s">
        <v>1123</v>
      </c>
      <c r="G147" s="69"/>
      <c r="H147" s="28"/>
      <c r="I147" s="29"/>
      <c r="J147" s="32"/>
      <c r="K147" s="31"/>
      <c r="L147" s="29"/>
      <c r="M147" s="30">
        <f t="shared" si="2"/>
        <v>0</v>
      </c>
      <c r="N147" s="30">
        <f t="shared" si="3"/>
        <v>0</v>
      </c>
      <c r="O147" s="27"/>
      <c r="P147" s="27"/>
      <c r="Q147" s="69"/>
    </row>
    <row r="148" spans="1:17" ht="23.4" x14ac:dyDescent="0.25">
      <c r="A148" s="24">
        <v>97627</v>
      </c>
      <c r="B148" s="25" t="s">
        <v>1022</v>
      </c>
      <c r="C148" s="26">
        <v>20</v>
      </c>
      <c r="D148" s="26"/>
      <c r="E148" s="26" t="s">
        <v>37</v>
      </c>
      <c r="F148" s="90" t="s">
        <v>1123</v>
      </c>
      <c r="G148" s="69"/>
      <c r="H148" s="28"/>
      <c r="I148" s="29"/>
      <c r="J148" s="32"/>
      <c r="K148" s="31"/>
      <c r="L148" s="29"/>
      <c r="M148" s="30">
        <f t="shared" ref="M148:M191" si="4">SUM(C148*J148)</f>
        <v>0</v>
      </c>
      <c r="N148" s="30">
        <f t="shared" ref="N148:N191" si="5">SUM(C148*L148)</f>
        <v>0</v>
      </c>
      <c r="O148" s="27"/>
      <c r="P148" s="27"/>
      <c r="Q148" s="69"/>
    </row>
    <row r="149" spans="1:17" ht="23.4" x14ac:dyDescent="0.25">
      <c r="A149" s="24">
        <v>97628</v>
      </c>
      <c r="B149" s="25" t="s">
        <v>1022</v>
      </c>
      <c r="C149" s="26">
        <v>20</v>
      </c>
      <c r="D149" s="26"/>
      <c r="E149" s="26" t="s">
        <v>37</v>
      </c>
      <c r="F149" s="90" t="s">
        <v>1123</v>
      </c>
      <c r="G149" s="69"/>
      <c r="H149" s="28"/>
      <c r="I149" s="29"/>
      <c r="J149" s="32"/>
      <c r="K149" s="31"/>
      <c r="L149" s="29"/>
      <c r="M149" s="30">
        <f t="shared" si="4"/>
        <v>0</v>
      </c>
      <c r="N149" s="30">
        <f t="shared" si="5"/>
        <v>0</v>
      </c>
      <c r="O149" s="27"/>
      <c r="P149" s="27"/>
      <c r="Q149" s="69"/>
    </row>
    <row r="150" spans="1:17" ht="23.4" x14ac:dyDescent="0.25">
      <c r="A150" s="33">
        <v>97629</v>
      </c>
      <c r="B150" s="25" t="s">
        <v>1022</v>
      </c>
      <c r="C150" s="26">
        <v>20</v>
      </c>
      <c r="D150" s="26"/>
      <c r="E150" s="26" t="s">
        <v>37</v>
      </c>
      <c r="F150" s="90" t="s">
        <v>1123</v>
      </c>
      <c r="G150" s="69"/>
      <c r="H150" s="28"/>
      <c r="I150" s="29"/>
      <c r="J150" s="32"/>
      <c r="K150" s="31"/>
      <c r="L150" s="29"/>
      <c r="M150" s="30">
        <f t="shared" si="4"/>
        <v>0</v>
      </c>
      <c r="N150" s="30">
        <f t="shared" si="5"/>
        <v>0</v>
      </c>
      <c r="O150" s="27"/>
      <c r="P150" s="27"/>
      <c r="Q150" s="69"/>
    </row>
    <row r="151" spans="1:17" ht="23.4" x14ac:dyDescent="0.25">
      <c r="A151" s="24">
        <v>97630</v>
      </c>
      <c r="B151" s="25" t="s">
        <v>1022</v>
      </c>
      <c r="C151" s="26">
        <v>20</v>
      </c>
      <c r="D151" s="26"/>
      <c r="E151" s="26" t="s">
        <v>37</v>
      </c>
      <c r="F151" s="90" t="s">
        <v>1123</v>
      </c>
      <c r="G151" s="69"/>
      <c r="H151" s="28"/>
      <c r="I151" s="29"/>
      <c r="J151" s="32"/>
      <c r="K151" s="31"/>
      <c r="L151" s="29"/>
      <c r="M151" s="30">
        <f t="shared" si="4"/>
        <v>0</v>
      </c>
      <c r="N151" s="30">
        <f t="shared" si="5"/>
        <v>0</v>
      </c>
      <c r="O151" s="27"/>
      <c r="P151" s="27"/>
      <c r="Q151" s="69"/>
    </row>
    <row r="152" spans="1:17" ht="23.4" x14ac:dyDescent="0.25">
      <c r="A152" s="24">
        <v>97631</v>
      </c>
      <c r="B152" s="25" t="s">
        <v>1023</v>
      </c>
      <c r="C152" s="26">
        <v>20</v>
      </c>
      <c r="D152" s="26"/>
      <c r="E152" s="26" t="s">
        <v>37</v>
      </c>
      <c r="F152" s="90" t="s">
        <v>1123</v>
      </c>
      <c r="G152" s="69"/>
      <c r="H152" s="28"/>
      <c r="I152" s="29"/>
      <c r="J152" s="32"/>
      <c r="K152" s="31"/>
      <c r="L152" s="29"/>
      <c r="M152" s="30">
        <f t="shared" si="4"/>
        <v>0</v>
      </c>
      <c r="N152" s="30">
        <f t="shared" si="5"/>
        <v>0</v>
      </c>
      <c r="O152" s="27"/>
      <c r="P152" s="27"/>
      <c r="Q152" s="69"/>
    </row>
    <row r="153" spans="1:17" ht="23.4" x14ac:dyDescent="0.25">
      <c r="A153" s="33">
        <v>97632</v>
      </c>
      <c r="B153" s="25" t="s">
        <v>1023</v>
      </c>
      <c r="C153" s="26">
        <v>20</v>
      </c>
      <c r="D153" s="26"/>
      <c r="E153" s="26" t="s">
        <v>37</v>
      </c>
      <c r="F153" s="90" t="s">
        <v>1123</v>
      </c>
      <c r="G153" s="69"/>
      <c r="H153" s="28"/>
      <c r="I153" s="29"/>
      <c r="J153" s="32"/>
      <c r="K153" s="31"/>
      <c r="L153" s="29"/>
      <c r="M153" s="30">
        <f t="shared" si="4"/>
        <v>0</v>
      </c>
      <c r="N153" s="30">
        <f t="shared" si="5"/>
        <v>0</v>
      </c>
      <c r="O153" s="27"/>
      <c r="P153" s="27"/>
      <c r="Q153" s="69"/>
    </row>
    <row r="154" spans="1:17" ht="23.4" x14ac:dyDescent="0.25">
      <c r="A154" s="24">
        <v>97633</v>
      </c>
      <c r="B154" s="25" t="s">
        <v>1023</v>
      </c>
      <c r="C154" s="26">
        <v>20</v>
      </c>
      <c r="D154" s="26"/>
      <c r="E154" s="26" t="s">
        <v>37</v>
      </c>
      <c r="F154" s="90" t="s">
        <v>1123</v>
      </c>
      <c r="G154" s="69"/>
      <c r="H154" s="28"/>
      <c r="I154" s="29"/>
      <c r="J154" s="32"/>
      <c r="K154" s="31"/>
      <c r="L154" s="29"/>
      <c r="M154" s="30">
        <f t="shared" si="4"/>
        <v>0</v>
      </c>
      <c r="N154" s="30">
        <f t="shared" si="5"/>
        <v>0</v>
      </c>
      <c r="O154" s="27"/>
      <c r="P154" s="27"/>
      <c r="Q154" s="69"/>
    </row>
    <row r="155" spans="1:17" ht="23.4" x14ac:dyDescent="0.25">
      <c r="A155" s="24">
        <v>97634</v>
      </c>
      <c r="B155" s="25" t="s">
        <v>1023</v>
      </c>
      <c r="C155" s="26">
        <v>20</v>
      </c>
      <c r="D155" s="26"/>
      <c r="E155" s="26" t="s">
        <v>37</v>
      </c>
      <c r="F155" s="90" t="s">
        <v>1123</v>
      </c>
      <c r="G155" s="69"/>
      <c r="H155" s="28"/>
      <c r="I155" s="29"/>
      <c r="J155" s="32"/>
      <c r="K155" s="31"/>
      <c r="L155" s="29"/>
      <c r="M155" s="30">
        <f t="shared" si="4"/>
        <v>0</v>
      </c>
      <c r="N155" s="30">
        <f t="shared" si="5"/>
        <v>0</v>
      </c>
      <c r="O155" s="27"/>
      <c r="P155" s="27"/>
      <c r="Q155" s="69"/>
    </row>
    <row r="156" spans="1:17" ht="23.4" x14ac:dyDescent="0.25">
      <c r="A156" s="33">
        <v>97635</v>
      </c>
      <c r="B156" s="25" t="s">
        <v>1024</v>
      </c>
      <c r="C156" s="26">
        <v>20</v>
      </c>
      <c r="D156" s="26"/>
      <c r="E156" s="26" t="s">
        <v>37</v>
      </c>
      <c r="F156" s="90" t="s">
        <v>1123</v>
      </c>
      <c r="G156" s="69"/>
      <c r="H156" s="28"/>
      <c r="I156" s="29"/>
      <c r="J156" s="32"/>
      <c r="K156" s="31"/>
      <c r="L156" s="29"/>
      <c r="M156" s="30">
        <f t="shared" si="4"/>
        <v>0</v>
      </c>
      <c r="N156" s="30">
        <f t="shared" si="5"/>
        <v>0</v>
      </c>
      <c r="O156" s="27"/>
      <c r="P156" s="27"/>
      <c r="Q156" s="69"/>
    </row>
    <row r="157" spans="1:17" ht="23.4" x14ac:dyDescent="0.25">
      <c r="A157" s="24">
        <v>97636</v>
      </c>
      <c r="B157" s="25" t="s">
        <v>1025</v>
      </c>
      <c r="C157" s="26">
        <v>2</v>
      </c>
      <c r="D157" s="26"/>
      <c r="E157" s="26" t="s">
        <v>37</v>
      </c>
      <c r="F157" s="90" t="s">
        <v>1123</v>
      </c>
      <c r="G157" s="27"/>
      <c r="H157" s="28"/>
      <c r="I157" s="29"/>
      <c r="J157" s="32"/>
      <c r="K157" s="31"/>
      <c r="L157" s="29"/>
      <c r="M157" s="30">
        <f t="shared" si="4"/>
        <v>0</v>
      </c>
      <c r="N157" s="30">
        <f t="shared" si="5"/>
        <v>0</v>
      </c>
      <c r="O157" s="27"/>
      <c r="P157" s="53"/>
      <c r="Q157" s="53"/>
    </row>
    <row r="158" spans="1:17" ht="34.799999999999997" x14ac:dyDescent="0.25">
      <c r="A158" s="24">
        <v>97637</v>
      </c>
      <c r="B158" s="25" t="s">
        <v>1026</v>
      </c>
      <c r="C158" s="26">
        <v>15</v>
      </c>
      <c r="D158" s="26"/>
      <c r="E158" s="26" t="s">
        <v>60</v>
      </c>
      <c r="F158" s="90" t="s">
        <v>1123</v>
      </c>
      <c r="G158" s="27"/>
      <c r="H158" s="28"/>
      <c r="I158" s="29"/>
      <c r="J158" s="32"/>
      <c r="K158" s="31"/>
      <c r="L158" s="29"/>
      <c r="M158" s="30">
        <f t="shared" si="4"/>
        <v>0</v>
      </c>
      <c r="N158" s="30">
        <f t="shared" si="5"/>
        <v>0</v>
      </c>
      <c r="O158" s="27"/>
      <c r="P158" s="53"/>
      <c r="Q158" s="69"/>
    </row>
    <row r="159" spans="1:17" ht="34.799999999999997" x14ac:dyDescent="0.25">
      <c r="A159" s="33">
        <v>97638</v>
      </c>
      <c r="B159" s="25" t="s">
        <v>1026</v>
      </c>
      <c r="C159" s="26">
        <v>15</v>
      </c>
      <c r="D159" s="26"/>
      <c r="E159" s="26" t="s">
        <v>60</v>
      </c>
      <c r="F159" s="90" t="s">
        <v>1123</v>
      </c>
      <c r="G159" s="27"/>
      <c r="H159" s="28"/>
      <c r="I159" s="29"/>
      <c r="J159" s="32"/>
      <c r="K159" s="31"/>
      <c r="L159" s="29"/>
      <c r="M159" s="30">
        <f t="shared" si="4"/>
        <v>0</v>
      </c>
      <c r="N159" s="30">
        <f t="shared" si="5"/>
        <v>0</v>
      </c>
      <c r="O159" s="27"/>
      <c r="P159" s="53"/>
      <c r="Q159" s="69"/>
    </row>
    <row r="160" spans="1:17" ht="34.799999999999997" x14ac:dyDescent="0.25">
      <c r="A160" s="24">
        <v>97639</v>
      </c>
      <c r="B160" s="25" t="s">
        <v>1027</v>
      </c>
      <c r="C160" s="26">
        <v>15</v>
      </c>
      <c r="D160" s="26"/>
      <c r="E160" s="26" t="s">
        <v>60</v>
      </c>
      <c r="F160" s="90" t="s">
        <v>1123</v>
      </c>
      <c r="G160" s="27"/>
      <c r="H160" s="28"/>
      <c r="I160" s="29"/>
      <c r="J160" s="32"/>
      <c r="K160" s="31"/>
      <c r="L160" s="29"/>
      <c r="M160" s="30">
        <f t="shared" si="4"/>
        <v>0</v>
      </c>
      <c r="N160" s="30">
        <f t="shared" si="5"/>
        <v>0</v>
      </c>
      <c r="O160" s="27"/>
      <c r="P160" s="53"/>
      <c r="Q160" s="69"/>
    </row>
    <row r="161" spans="1:17" ht="23.4" x14ac:dyDescent="0.25">
      <c r="A161" s="24">
        <v>97640</v>
      </c>
      <c r="B161" s="25" t="s">
        <v>1028</v>
      </c>
      <c r="C161" s="26">
        <v>10</v>
      </c>
      <c r="D161" s="26"/>
      <c r="E161" s="26" t="s">
        <v>37</v>
      </c>
      <c r="F161" s="90" t="s">
        <v>1123</v>
      </c>
      <c r="G161" s="53"/>
      <c r="H161" s="28"/>
      <c r="I161" s="29"/>
      <c r="J161" s="32"/>
      <c r="K161" s="31"/>
      <c r="L161" s="29"/>
      <c r="M161" s="30">
        <f t="shared" si="4"/>
        <v>0</v>
      </c>
      <c r="N161" s="30">
        <f t="shared" si="5"/>
        <v>0</v>
      </c>
      <c r="O161" s="27"/>
      <c r="P161" s="53"/>
      <c r="Q161" s="69"/>
    </row>
    <row r="162" spans="1:17" ht="23.4" x14ac:dyDescent="0.25">
      <c r="A162" s="33">
        <v>97641</v>
      </c>
      <c r="B162" s="25" t="s">
        <v>1029</v>
      </c>
      <c r="C162" s="26">
        <v>4</v>
      </c>
      <c r="D162" s="26"/>
      <c r="E162" s="36" t="s">
        <v>1030</v>
      </c>
      <c r="F162" s="90" t="s">
        <v>1123</v>
      </c>
      <c r="G162" s="53"/>
      <c r="H162" s="28"/>
      <c r="I162" s="29"/>
      <c r="J162" s="32"/>
      <c r="K162" s="31"/>
      <c r="L162" s="29"/>
      <c r="M162" s="30">
        <f t="shared" si="4"/>
        <v>0</v>
      </c>
      <c r="N162" s="30">
        <f t="shared" si="5"/>
        <v>0</v>
      </c>
      <c r="O162" s="53"/>
      <c r="P162" s="53"/>
      <c r="Q162" s="53"/>
    </row>
    <row r="163" spans="1:17" ht="34.799999999999997" x14ac:dyDescent="0.25">
      <c r="A163" s="24">
        <v>97642</v>
      </c>
      <c r="B163" s="25" t="s">
        <v>1031</v>
      </c>
      <c r="C163" s="26">
        <v>120</v>
      </c>
      <c r="D163" s="26"/>
      <c r="E163" s="26" t="s">
        <v>37</v>
      </c>
      <c r="F163" s="90" t="s">
        <v>1123</v>
      </c>
      <c r="G163" s="53"/>
      <c r="H163" s="28"/>
      <c r="I163" s="29"/>
      <c r="J163" s="32"/>
      <c r="K163" s="31"/>
      <c r="L163" s="29"/>
      <c r="M163" s="30">
        <f t="shared" si="4"/>
        <v>0</v>
      </c>
      <c r="N163" s="30">
        <f t="shared" si="5"/>
        <v>0</v>
      </c>
      <c r="O163" s="53"/>
      <c r="P163" s="53"/>
      <c r="Q163" s="53"/>
    </row>
    <row r="164" spans="1:17" ht="34.799999999999997" x14ac:dyDescent="0.25">
      <c r="A164" s="24">
        <v>97643</v>
      </c>
      <c r="B164" s="25" t="s">
        <v>1031</v>
      </c>
      <c r="C164" s="26">
        <v>120</v>
      </c>
      <c r="D164" s="26"/>
      <c r="E164" s="26" t="s">
        <v>37</v>
      </c>
      <c r="F164" s="90" t="s">
        <v>1123</v>
      </c>
      <c r="G164" s="27"/>
      <c r="H164" s="28"/>
      <c r="I164" s="29"/>
      <c r="J164" s="32"/>
      <c r="K164" s="31"/>
      <c r="L164" s="29"/>
      <c r="M164" s="30">
        <f t="shared" si="4"/>
        <v>0</v>
      </c>
      <c r="N164" s="30">
        <f t="shared" si="5"/>
        <v>0</v>
      </c>
      <c r="O164" s="53"/>
      <c r="P164" s="53"/>
      <c r="Q164" s="69"/>
    </row>
    <row r="165" spans="1:17" ht="34.799999999999997" x14ac:dyDescent="0.25">
      <c r="A165" s="33">
        <v>97644</v>
      </c>
      <c r="B165" s="25" t="s">
        <v>1032</v>
      </c>
      <c r="C165" s="26">
        <v>20</v>
      </c>
      <c r="D165" s="26"/>
      <c r="E165" s="26" t="s">
        <v>37</v>
      </c>
      <c r="F165" s="90" t="s">
        <v>1123</v>
      </c>
      <c r="G165" s="27"/>
      <c r="H165" s="28"/>
      <c r="I165" s="29"/>
      <c r="J165" s="32"/>
      <c r="K165" s="31"/>
      <c r="L165" s="29"/>
      <c r="M165" s="30">
        <f t="shared" si="4"/>
        <v>0</v>
      </c>
      <c r="N165" s="30">
        <f t="shared" si="5"/>
        <v>0</v>
      </c>
      <c r="O165" s="53"/>
      <c r="P165" s="53"/>
      <c r="Q165" s="53"/>
    </row>
    <row r="166" spans="1:17" ht="34.799999999999997" x14ac:dyDescent="0.25">
      <c r="A166" s="24">
        <v>97645</v>
      </c>
      <c r="B166" s="25" t="s">
        <v>1033</v>
      </c>
      <c r="C166" s="26">
        <v>50</v>
      </c>
      <c r="D166" s="26"/>
      <c r="E166" s="26" t="s">
        <v>37</v>
      </c>
      <c r="F166" s="90" t="s">
        <v>1123</v>
      </c>
      <c r="G166" s="27"/>
      <c r="H166" s="28"/>
      <c r="I166" s="29"/>
      <c r="J166" s="32"/>
      <c r="K166" s="31"/>
      <c r="L166" s="29"/>
      <c r="M166" s="30">
        <f t="shared" si="4"/>
        <v>0</v>
      </c>
      <c r="N166" s="30">
        <f t="shared" si="5"/>
        <v>0</v>
      </c>
      <c r="O166" s="27"/>
      <c r="P166" s="27"/>
      <c r="Q166" s="69"/>
    </row>
    <row r="167" spans="1:17" ht="34.799999999999997" x14ac:dyDescent="0.25">
      <c r="A167" s="24">
        <v>97646</v>
      </c>
      <c r="B167" s="25" t="s">
        <v>1033</v>
      </c>
      <c r="C167" s="26">
        <v>50</v>
      </c>
      <c r="D167" s="26"/>
      <c r="E167" s="26" t="s">
        <v>37</v>
      </c>
      <c r="F167" s="90" t="s">
        <v>1123</v>
      </c>
      <c r="G167" s="27"/>
      <c r="H167" s="28"/>
      <c r="I167" s="29"/>
      <c r="J167" s="32"/>
      <c r="K167" s="31"/>
      <c r="L167" s="29"/>
      <c r="M167" s="30">
        <f t="shared" si="4"/>
        <v>0</v>
      </c>
      <c r="N167" s="30">
        <f t="shared" si="5"/>
        <v>0</v>
      </c>
      <c r="O167" s="27"/>
      <c r="P167" s="27"/>
      <c r="Q167" s="69"/>
    </row>
    <row r="168" spans="1:17" ht="34.799999999999997" x14ac:dyDescent="0.25">
      <c r="A168" s="33">
        <v>97647</v>
      </c>
      <c r="B168" s="25" t="s">
        <v>1033</v>
      </c>
      <c r="C168" s="26">
        <v>50</v>
      </c>
      <c r="D168" s="26"/>
      <c r="E168" s="26" t="s">
        <v>37</v>
      </c>
      <c r="F168" s="90" t="s">
        <v>1123</v>
      </c>
      <c r="G168" s="27"/>
      <c r="H168" s="28"/>
      <c r="I168" s="29"/>
      <c r="J168" s="32"/>
      <c r="K168" s="31"/>
      <c r="L168" s="29"/>
      <c r="M168" s="30">
        <f t="shared" si="4"/>
        <v>0</v>
      </c>
      <c r="N168" s="30">
        <f t="shared" si="5"/>
        <v>0</v>
      </c>
      <c r="O168" s="27"/>
      <c r="P168" s="27"/>
      <c r="Q168" s="69"/>
    </row>
    <row r="169" spans="1:17" ht="23.4" x14ac:dyDescent="0.25">
      <c r="A169" s="24">
        <v>97648</v>
      </c>
      <c r="B169" s="25" t="s">
        <v>1034</v>
      </c>
      <c r="C169" s="26">
        <v>70</v>
      </c>
      <c r="D169" s="26"/>
      <c r="E169" s="26" t="s">
        <v>37</v>
      </c>
      <c r="F169" s="90" t="s">
        <v>1123</v>
      </c>
      <c r="G169" s="27"/>
      <c r="H169" s="28"/>
      <c r="I169" s="29"/>
      <c r="J169" s="32"/>
      <c r="K169" s="31"/>
      <c r="L169" s="29"/>
      <c r="M169" s="30">
        <f t="shared" si="4"/>
        <v>0</v>
      </c>
      <c r="N169" s="30">
        <f t="shared" si="5"/>
        <v>0</v>
      </c>
      <c r="O169" s="27"/>
      <c r="P169" s="27"/>
      <c r="Q169" s="69"/>
    </row>
    <row r="170" spans="1:17" ht="34.799999999999997" x14ac:dyDescent="0.25">
      <c r="A170" s="24">
        <v>97649</v>
      </c>
      <c r="B170" s="25" t="s">
        <v>1035</v>
      </c>
      <c r="C170" s="26">
        <v>30</v>
      </c>
      <c r="D170" s="26"/>
      <c r="E170" s="26" t="s">
        <v>37</v>
      </c>
      <c r="F170" s="90" t="s">
        <v>1123</v>
      </c>
      <c r="G170" s="27"/>
      <c r="H170" s="28"/>
      <c r="I170" s="29"/>
      <c r="J170" s="32"/>
      <c r="K170" s="31"/>
      <c r="L170" s="29"/>
      <c r="M170" s="30">
        <f t="shared" si="4"/>
        <v>0</v>
      </c>
      <c r="N170" s="30">
        <f t="shared" si="5"/>
        <v>0</v>
      </c>
      <c r="O170" s="27"/>
      <c r="P170" s="34"/>
      <c r="Q170" s="69"/>
    </row>
    <row r="171" spans="1:17" ht="23.4" x14ac:dyDescent="0.25">
      <c r="A171" s="33">
        <v>97650</v>
      </c>
      <c r="B171" s="25" t="s">
        <v>1036</v>
      </c>
      <c r="C171" s="26">
        <v>25</v>
      </c>
      <c r="D171" s="26"/>
      <c r="E171" s="26" t="s">
        <v>37</v>
      </c>
      <c r="F171" s="90" t="s">
        <v>1123</v>
      </c>
      <c r="G171" s="34"/>
      <c r="H171" s="28"/>
      <c r="I171" s="29"/>
      <c r="J171" s="32"/>
      <c r="K171" s="31"/>
      <c r="L171" s="29"/>
      <c r="M171" s="30">
        <f t="shared" si="4"/>
        <v>0</v>
      </c>
      <c r="N171" s="30">
        <f t="shared" si="5"/>
        <v>0</v>
      </c>
      <c r="O171" s="34"/>
      <c r="P171" s="34"/>
      <c r="Q171" s="34"/>
    </row>
    <row r="172" spans="1:17" ht="34.799999999999997" x14ac:dyDescent="0.25">
      <c r="A172" s="24">
        <v>97651</v>
      </c>
      <c r="B172" s="25" t="s">
        <v>1037</v>
      </c>
      <c r="C172" s="26">
        <v>2</v>
      </c>
      <c r="D172" s="26"/>
      <c r="E172" s="26" t="s">
        <v>37</v>
      </c>
      <c r="F172" s="90" t="s">
        <v>1123</v>
      </c>
      <c r="G172" s="27"/>
      <c r="H172" s="28"/>
      <c r="I172" s="29"/>
      <c r="J172" s="32"/>
      <c r="K172" s="31"/>
      <c r="L172" s="29"/>
      <c r="M172" s="30">
        <f t="shared" si="4"/>
        <v>0</v>
      </c>
      <c r="N172" s="30">
        <f t="shared" si="5"/>
        <v>0</v>
      </c>
      <c r="O172" s="27"/>
      <c r="P172" s="34"/>
      <c r="Q172" s="69"/>
    </row>
    <row r="173" spans="1:17" ht="23.4" x14ac:dyDescent="0.25">
      <c r="A173" s="24">
        <v>97652</v>
      </c>
      <c r="B173" s="25" t="s">
        <v>1038</v>
      </c>
      <c r="C173" s="26">
        <v>5</v>
      </c>
      <c r="D173" s="26"/>
      <c r="E173" s="26" t="s">
        <v>37</v>
      </c>
      <c r="F173" s="90" t="s">
        <v>1123</v>
      </c>
      <c r="G173" s="27"/>
      <c r="H173" s="28"/>
      <c r="I173" s="29"/>
      <c r="J173" s="32"/>
      <c r="K173" s="31"/>
      <c r="L173" s="29"/>
      <c r="M173" s="30">
        <f t="shared" si="4"/>
        <v>0</v>
      </c>
      <c r="N173" s="30">
        <f t="shared" si="5"/>
        <v>0</v>
      </c>
      <c r="O173" s="27"/>
      <c r="P173" s="34"/>
      <c r="Q173" s="69"/>
    </row>
    <row r="174" spans="1:17" ht="23.4" x14ac:dyDescent="0.25">
      <c r="A174" s="33">
        <v>97653</v>
      </c>
      <c r="B174" s="25" t="s">
        <v>1039</v>
      </c>
      <c r="C174" s="26">
        <v>5</v>
      </c>
      <c r="D174" s="26"/>
      <c r="E174" s="26" t="s">
        <v>37</v>
      </c>
      <c r="F174" s="90" t="s">
        <v>1123</v>
      </c>
      <c r="G174" s="27"/>
      <c r="H174" s="28"/>
      <c r="I174" s="29"/>
      <c r="J174" s="32"/>
      <c r="K174" s="31"/>
      <c r="L174" s="29"/>
      <c r="M174" s="30">
        <f t="shared" si="4"/>
        <v>0</v>
      </c>
      <c r="N174" s="30">
        <f t="shared" si="5"/>
        <v>0</v>
      </c>
      <c r="O174" s="34"/>
      <c r="P174" s="34"/>
      <c r="Q174" s="34"/>
    </row>
    <row r="175" spans="1:17" ht="23.4" x14ac:dyDescent="0.25">
      <c r="A175" s="24">
        <v>97654</v>
      </c>
      <c r="B175" s="25" t="s">
        <v>1040</v>
      </c>
      <c r="C175" s="26">
        <v>5</v>
      </c>
      <c r="D175" s="26"/>
      <c r="E175" s="26" t="s">
        <v>37</v>
      </c>
      <c r="F175" s="90" t="s">
        <v>1123</v>
      </c>
      <c r="G175" s="27"/>
      <c r="H175" s="28"/>
      <c r="I175" s="29"/>
      <c r="J175" s="32"/>
      <c r="K175" s="31"/>
      <c r="L175" s="29"/>
      <c r="M175" s="30">
        <f t="shared" si="4"/>
        <v>0</v>
      </c>
      <c r="N175" s="30">
        <f t="shared" si="5"/>
        <v>0</v>
      </c>
      <c r="O175" s="34"/>
      <c r="P175" s="34"/>
      <c r="Q175" s="34"/>
    </row>
    <row r="176" spans="1:17" ht="23.4" x14ac:dyDescent="0.25">
      <c r="A176" s="24">
        <v>97655</v>
      </c>
      <c r="B176" s="25" t="s">
        <v>1041</v>
      </c>
      <c r="C176" s="26">
        <v>5</v>
      </c>
      <c r="D176" s="26"/>
      <c r="E176" s="26" t="s">
        <v>37</v>
      </c>
      <c r="F176" s="90" t="s">
        <v>1123</v>
      </c>
      <c r="G176" s="27"/>
      <c r="H176" s="28"/>
      <c r="I176" s="29"/>
      <c r="J176" s="32"/>
      <c r="K176" s="31"/>
      <c r="L176" s="29"/>
      <c r="M176" s="30">
        <f t="shared" si="4"/>
        <v>0</v>
      </c>
      <c r="N176" s="30">
        <f t="shared" si="5"/>
        <v>0</v>
      </c>
      <c r="O176" s="34"/>
      <c r="P176" s="34"/>
      <c r="Q176" s="34"/>
    </row>
    <row r="177" spans="1:17" ht="23.4" x14ac:dyDescent="0.25">
      <c r="A177" s="33">
        <v>97656</v>
      </c>
      <c r="B177" s="25" t="s">
        <v>1042</v>
      </c>
      <c r="C177" s="26">
        <v>5</v>
      </c>
      <c r="D177" s="26"/>
      <c r="E177" s="26" t="s">
        <v>37</v>
      </c>
      <c r="F177" s="90" t="s">
        <v>1123</v>
      </c>
      <c r="G177" s="27"/>
      <c r="H177" s="28"/>
      <c r="I177" s="29"/>
      <c r="J177" s="32"/>
      <c r="K177" s="31"/>
      <c r="L177" s="29"/>
      <c r="M177" s="30">
        <f t="shared" si="4"/>
        <v>0</v>
      </c>
      <c r="N177" s="30">
        <f t="shared" si="5"/>
        <v>0</v>
      </c>
      <c r="O177" s="34"/>
      <c r="P177" s="34"/>
      <c r="Q177" s="34"/>
    </row>
    <row r="178" spans="1:17" ht="23.4" x14ac:dyDescent="0.25">
      <c r="A178" s="24">
        <v>97657</v>
      </c>
      <c r="B178" s="25" t="s">
        <v>1043</v>
      </c>
      <c r="C178" s="26">
        <v>5</v>
      </c>
      <c r="D178" s="26"/>
      <c r="E178" s="26" t="s">
        <v>37</v>
      </c>
      <c r="F178" s="90" t="s">
        <v>1123</v>
      </c>
      <c r="G178" s="27"/>
      <c r="H178" s="28"/>
      <c r="I178" s="29"/>
      <c r="J178" s="32"/>
      <c r="K178" s="31"/>
      <c r="L178" s="29"/>
      <c r="M178" s="30">
        <f t="shared" si="4"/>
        <v>0</v>
      </c>
      <c r="N178" s="30">
        <f t="shared" si="5"/>
        <v>0</v>
      </c>
      <c r="O178" s="27"/>
      <c r="P178" s="34"/>
      <c r="Q178" s="34"/>
    </row>
    <row r="179" spans="1:17" ht="23.4" x14ac:dyDescent="0.25">
      <c r="A179" s="24">
        <v>97658</v>
      </c>
      <c r="B179" s="25" t="s">
        <v>1044</v>
      </c>
      <c r="C179" s="26">
        <v>5</v>
      </c>
      <c r="D179" s="26"/>
      <c r="E179" s="26" t="s">
        <v>37</v>
      </c>
      <c r="F179" s="90" t="s">
        <v>1123</v>
      </c>
      <c r="G179" s="27"/>
      <c r="H179" s="28"/>
      <c r="I179" s="29"/>
      <c r="J179" s="32"/>
      <c r="K179" s="31"/>
      <c r="L179" s="29"/>
      <c r="M179" s="30">
        <f t="shared" si="4"/>
        <v>0</v>
      </c>
      <c r="N179" s="30">
        <f t="shared" si="5"/>
        <v>0</v>
      </c>
      <c r="O179" s="27"/>
      <c r="P179" s="34"/>
      <c r="Q179" s="34"/>
    </row>
    <row r="180" spans="1:17" ht="23.4" x14ac:dyDescent="0.25">
      <c r="A180" s="33">
        <v>97659</v>
      </c>
      <c r="B180" s="25" t="s">
        <v>1045</v>
      </c>
      <c r="C180" s="26">
        <v>5</v>
      </c>
      <c r="D180" s="26"/>
      <c r="E180" s="26" t="s">
        <v>37</v>
      </c>
      <c r="F180" s="90" t="s">
        <v>1123</v>
      </c>
      <c r="G180" s="27"/>
      <c r="H180" s="28"/>
      <c r="I180" s="29"/>
      <c r="J180" s="32"/>
      <c r="K180" s="31"/>
      <c r="L180" s="29"/>
      <c r="M180" s="30">
        <f t="shared" si="4"/>
        <v>0</v>
      </c>
      <c r="N180" s="30">
        <f t="shared" si="5"/>
        <v>0</v>
      </c>
      <c r="O180" s="27"/>
      <c r="P180" s="34"/>
      <c r="Q180" s="69"/>
    </row>
    <row r="181" spans="1:17" ht="23.4" x14ac:dyDescent="0.25">
      <c r="A181" s="24">
        <v>97660</v>
      </c>
      <c r="B181" s="25" t="s">
        <v>1046</v>
      </c>
      <c r="C181" s="26">
        <v>5</v>
      </c>
      <c r="D181" s="26"/>
      <c r="E181" s="26" t="s">
        <v>37</v>
      </c>
      <c r="F181" s="90" t="s">
        <v>1123</v>
      </c>
      <c r="G181" s="27"/>
      <c r="H181" s="28"/>
      <c r="I181" s="29"/>
      <c r="J181" s="32"/>
      <c r="K181" s="31"/>
      <c r="L181" s="29"/>
      <c r="M181" s="30">
        <f t="shared" si="4"/>
        <v>0</v>
      </c>
      <c r="N181" s="30">
        <f t="shared" si="5"/>
        <v>0</v>
      </c>
      <c r="O181" s="27"/>
      <c r="P181" s="34"/>
      <c r="Q181" s="69"/>
    </row>
    <row r="182" spans="1:17" ht="23.4" x14ac:dyDescent="0.25">
      <c r="A182" s="24">
        <v>97661</v>
      </c>
      <c r="B182" s="25" t="s">
        <v>1047</v>
      </c>
      <c r="C182" s="26">
        <v>5</v>
      </c>
      <c r="D182" s="26"/>
      <c r="E182" s="26" t="s">
        <v>37</v>
      </c>
      <c r="F182" s="90" t="s">
        <v>1123</v>
      </c>
      <c r="G182" s="27"/>
      <c r="H182" s="28"/>
      <c r="I182" s="29"/>
      <c r="J182" s="32"/>
      <c r="K182" s="31"/>
      <c r="L182" s="29"/>
      <c r="M182" s="30">
        <f t="shared" si="4"/>
        <v>0</v>
      </c>
      <c r="N182" s="30">
        <f t="shared" si="5"/>
        <v>0</v>
      </c>
      <c r="O182" s="27"/>
      <c r="P182" s="34"/>
      <c r="Q182" s="69"/>
    </row>
    <row r="183" spans="1:17" ht="34.799999999999997" x14ac:dyDescent="0.25">
      <c r="A183" s="33">
        <v>97662</v>
      </c>
      <c r="B183" s="25" t="s">
        <v>1048</v>
      </c>
      <c r="C183" s="26">
        <v>5</v>
      </c>
      <c r="D183" s="26"/>
      <c r="E183" s="26" t="s">
        <v>37</v>
      </c>
      <c r="F183" s="90" t="s">
        <v>1123</v>
      </c>
      <c r="G183" s="27"/>
      <c r="H183" s="28"/>
      <c r="I183" s="29"/>
      <c r="J183" s="32"/>
      <c r="K183" s="31"/>
      <c r="L183" s="29"/>
      <c r="M183" s="30">
        <f t="shared" si="4"/>
        <v>0</v>
      </c>
      <c r="N183" s="30">
        <f t="shared" si="5"/>
        <v>0</v>
      </c>
      <c r="O183" s="34"/>
      <c r="P183" s="34"/>
      <c r="Q183" s="69"/>
    </row>
    <row r="184" spans="1:17" ht="34.799999999999997" x14ac:dyDescent="0.25">
      <c r="A184" s="24">
        <v>97663</v>
      </c>
      <c r="B184" s="25" t="s">
        <v>1049</v>
      </c>
      <c r="C184" s="26">
        <v>5</v>
      </c>
      <c r="D184" s="26"/>
      <c r="E184" s="26" t="s">
        <v>37</v>
      </c>
      <c r="F184" s="90" t="s">
        <v>1123</v>
      </c>
      <c r="G184" s="27"/>
      <c r="H184" s="28"/>
      <c r="I184" s="29"/>
      <c r="J184" s="32"/>
      <c r="K184" s="31"/>
      <c r="L184" s="29"/>
      <c r="M184" s="30">
        <f t="shared" si="4"/>
        <v>0</v>
      </c>
      <c r="N184" s="30">
        <f t="shared" si="5"/>
        <v>0</v>
      </c>
      <c r="O184" s="27"/>
      <c r="P184" s="34"/>
      <c r="Q184" s="69"/>
    </row>
    <row r="185" spans="1:17" ht="34.799999999999997" x14ac:dyDescent="0.25">
      <c r="A185" s="24">
        <v>97664</v>
      </c>
      <c r="B185" s="25" t="s">
        <v>1050</v>
      </c>
      <c r="C185" s="26">
        <v>5</v>
      </c>
      <c r="D185" s="26"/>
      <c r="E185" s="26" t="s">
        <v>37</v>
      </c>
      <c r="F185" s="90" t="s">
        <v>1123</v>
      </c>
      <c r="G185" s="27"/>
      <c r="H185" s="28"/>
      <c r="I185" s="29"/>
      <c r="J185" s="32"/>
      <c r="K185" s="31"/>
      <c r="L185" s="29"/>
      <c r="M185" s="30">
        <f t="shared" si="4"/>
        <v>0</v>
      </c>
      <c r="N185" s="30">
        <f t="shared" si="5"/>
        <v>0</v>
      </c>
      <c r="O185" s="27"/>
      <c r="P185" s="34"/>
      <c r="Q185" s="69"/>
    </row>
    <row r="186" spans="1:17" ht="34.799999999999997" x14ac:dyDescent="0.25">
      <c r="A186" s="33">
        <v>97665</v>
      </c>
      <c r="B186" s="25" t="s">
        <v>1051</v>
      </c>
      <c r="C186" s="26">
        <v>5</v>
      </c>
      <c r="D186" s="26"/>
      <c r="E186" s="26" t="s">
        <v>37</v>
      </c>
      <c r="F186" s="90" t="s">
        <v>1123</v>
      </c>
      <c r="G186" s="27"/>
      <c r="H186" s="28"/>
      <c r="I186" s="29"/>
      <c r="J186" s="32"/>
      <c r="K186" s="31"/>
      <c r="L186" s="29"/>
      <c r="M186" s="30">
        <f t="shared" si="4"/>
        <v>0</v>
      </c>
      <c r="N186" s="30">
        <f t="shared" si="5"/>
        <v>0</v>
      </c>
      <c r="O186" s="27"/>
      <c r="P186" s="34"/>
      <c r="Q186" s="69"/>
    </row>
    <row r="187" spans="1:17" ht="23.4" x14ac:dyDescent="0.25">
      <c r="A187" s="24">
        <v>97666</v>
      </c>
      <c r="B187" s="25" t="s">
        <v>1052</v>
      </c>
      <c r="C187" s="26">
        <v>5</v>
      </c>
      <c r="D187" s="26"/>
      <c r="E187" s="26" t="s">
        <v>37</v>
      </c>
      <c r="F187" s="90" t="s">
        <v>1123</v>
      </c>
      <c r="G187" s="27"/>
      <c r="H187" s="28"/>
      <c r="I187" s="29"/>
      <c r="J187" s="32"/>
      <c r="K187" s="31"/>
      <c r="L187" s="29"/>
      <c r="M187" s="30">
        <f t="shared" si="4"/>
        <v>0</v>
      </c>
      <c r="N187" s="30">
        <f t="shared" si="5"/>
        <v>0</v>
      </c>
      <c r="O187" s="27"/>
      <c r="P187" s="27"/>
      <c r="Q187" s="69"/>
    </row>
    <row r="188" spans="1:17" ht="23.4" x14ac:dyDescent="0.25">
      <c r="A188" s="24">
        <v>97667</v>
      </c>
      <c r="B188" s="25" t="s">
        <v>1053</v>
      </c>
      <c r="C188" s="26">
        <v>5</v>
      </c>
      <c r="D188" s="26"/>
      <c r="E188" s="26" t="s">
        <v>37</v>
      </c>
      <c r="F188" s="90" t="s">
        <v>1123</v>
      </c>
      <c r="G188" s="27"/>
      <c r="H188" s="28"/>
      <c r="I188" s="29"/>
      <c r="J188" s="32"/>
      <c r="K188" s="31"/>
      <c r="L188" s="29"/>
      <c r="M188" s="30">
        <f t="shared" si="4"/>
        <v>0</v>
      </c>
      <c r="N188" s="30">
        <f t="shared" si="5"/>
        <v>0</v>
      </c>
      <c r="O188" s="27"/>
      <c r="P188" s="34"/>
      <c r="Q188" s="69"/>
    </row>
    <row r="189" spans="1:17" ht="34.799999999999997" x14ac:dyDescent="0.25">
      <c r="A189" s="33">
        <v>97668</v>
      </c>
      <c r="B189" s="45" t="s">
        <v>1054</v>
      </c>
      <c r="C189" s="26">
        <v>6</v>
      </c>
      <c r="D189" s="66" t="s">
        <v>1055</v>
      </c>
      <c r="E189" s="26" t="s">
        <v>67</v>
      </c>
      <c r="F189" s="90" t="s">
        <v>1123</v>
      </c>
      <c r="G189" s="27"/>
      <c r="H189" s="28"/>
      <c r="I189" s="29"/>
      <c r="J189" s="32"/>
      <c r="K189" s="31"/>
      <c r="L189" s="29"/>
      <c r="M189" s="30">
        <f t="shared" si="4"/>
        <v>0</v>
      </c>
      <c r="N189" s="30">
        <f t="shared" si="5"/>
        <v>0</v>
      </c>
      <c r="O189" s="27"/>
      <c r="P189" s="34"/>
      <c r="Q189" s="69"/>
    </row>
    <row r="190" spans="1:17" ht="34.799999999999997" x14ac:dyDescent="0.25">
      <c r="A190" s="24">
        <v>97669</v>
      </c>
      <c r="B190" s="45" t="s">
        <v>1054</v>
      </c>
      <c r="C190" s="26">
        <v>6</v>
      </c>
      <c r="D190" s="66" t="s">
        <v>1056</v>
      </c>
      <c r="E190" s="26" t="s">
        <v>67</v>
      </c>
      <c r="F190" s="90" t="s">
        <v>1123</v>
      </c>
      <c r="G190" s="27"/>
      <c r="H190" s="28"/>
      <c r="I190" s="29"/>
      <c r="J190" s="32"/>
      <c r="K190" s="31"/>
      <c r="L190" s="29"/>
      <c r="M190" s="30">
        <f t="shared" si="4"/>
        <v>0</v>
      </c>
      <c r="N190" s="30">
        <f t="shared" si="5"/>
        <v>0</v>
      </c>
      <c r="O190" s="27"/>
      <c r="P190" s="34"/>
      <c r="Q190" s="69"/>
    </row>
    <row r="191" spans="1:17" ht="34.799999999999997" x14ac:dyDescent="0.25">
      <c r="A191" s="24">
        <v>97670</v>
      </c>
      <c r="B191" s="45" t="s">
        <v>1054</v>
      </c>
      <c r="C191" s="26">
        <v>6</v>
      </c>
      <c r="D191" s="66" t="s">
        <v>1057</v>
      </c>
      <c r="E191" s="26" t="s">
        <v>67</v>
      </c>
      <c r="F191" s="90" t="s">
        <v>1123</v>
      </c>
      <c r="G191" s="27"/>
      <c r="H191" s="28"/>
      <c r="I191" s="29"/>
      <c r="J191" s="32"/>
      <c r="K191" s="31"/>
      <c r="L191" s="29"/>
      <c r="M191" s="30">
        <f t="shared" si="4"/>
        <v>0</v>
      </c>
      <c r="N191" s="30">
        <f t="shared" si="5"/>
        <v>0</v>
      </c>
      <c r="O191" s="27"/>
      <c r="P191" s="34"/>
      <c r="Q191" s="69"/>
    </row>
    <row r="192" spans="1:17" ht="27.6" customHeight="1" x14ac:dyDescent="0.35">
      <c r="A192" s="76"/>
      <c r="B192" s="77" t="s">
        <v>1092</v>
      </c>
      <c r="C192" s="78"/>
      <c r="D192" s="79"/>
      <c r="E192" s="78"/>
      <c r="F192" s="78"/>
      <c r="G192" s="53"/>
      <c r="H192" s="53"/>
      <c r="I192" s="53"/>
      <c r="J192" s="53"/>
      <c r="K192" s="53"/>
      <c r="L192" s="53"/>
      <c r="M192" s="12">
        <f>SUM(M21:M191)</f>
        <v>0</v>
      </c>
      <c r="N192" s="12">
        <f>SUM(N21:N191)</f>
        <v>0</v>
      </c>
      <c r="O192" s="15"/>
      <c r="P192" s="15"/>
      <c r="Q192" s="15"/>
    </row>
    <row r="193" spans="1:13" x14ac:dyDescent="0.25">
      <c r="A193" s="13"/>
      <c r="B193" s="8"/>
    </row>
    <row r="194" spans="1:13" x14ac:dyDescent="0.25">
      <c r="B194" s="3" t="s">
        <v>1093</v>
      </c>
      <c r="C194" s="2" t="s">
        <v>1094</v>
      </c>
    </row>
    <row r="195" spans="1:13" x14ac:dyDescent="0.25">
      <c r="M195" s="10"/>
    </row>
    <row r="196" spans="1:13" x14ac:dyDescent="0.25">
      <c r="B196" s="3" t="s">
        <v>1095</v>
      </c>
    </row>
    <row r="200" spans="1:13" s="2" customFormat="1" ht="13.2" x14ac:dyDescent="0.25">
      <c r="A200" s="3"/>
      <c r="B200" s="11"/>
      <c r="D200" s="9"/>
    </row>
  </sheetData>
  <mergeCells count="9">
    <mergeCell ref="A15:D15"/>
    <mergeCell ref="A18:E18"/>
    <mergeCell ref="G18:Q18"/>
    <mergeCell ref="A1:F7"/>
    <mergeCell ref="A8:F8"/>
    <mergeCell ref="A10:D10"/>
    <mergeCell ref="A11:D11"/>
    <mergeCell ref="A12:D12"/>
    <mergeCell ref="A14:D14"/>
  </mergeCells>
  <dataValidations count="1">
    <dataValidation allowBlank="1" showErrorMessage="1" errorTitle="Napačna vrednost podatkov" error="Vrednost popusta je previsoka. Skupna cena ne more biti negativna vrednost. Prosimo preverite podatke." sqref="J21:K191" xr:uid="{DE7E137E-6A11-4F84-BD9A-28D3517D8426}"/>
  </dataValidations>
  <pageMargins left="0.70866141732283472" right="0.70866141732283472" top="0.74803149606299213" bottom="0.74803149606299213" header="0.31496062992125984" footer="0.31496062992125984"/>
  <pageSetup paperSize="9" scale="3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AA2EA8-7424-4497-979F-D7A842702D8D}">
  <sheetPr>
    <tabColor rgb="FF00B050"/>
  </sheetPr>
  <dimension ref="A1:Q152"/>
  <sheetViews>
    <sheetView showGridLines="0" topLeftCell="A10" zoomScale="86" zoomScaleNormal="86" workbookViewId="0">
      <pane ySplit="11" topLeftCell="A133" activePane="bottomLeft" state="frozen"/>
      <selection activeCell="A10" sqref="A10"/>
      <selection pane="bottomLeft" activeCell="M144" sqref="M144:N144"/>
    </sheetView>
  </sheetViews>
  <sheetFormatPr defaultColWidth="9.109375" defaultRowHeight="12" x14ac:dyDescent="0.25"/>
  <cols>
    <col min="1" max="1" width="10.88671875" style="3" customWidth="1"/>
    <col min="2" max="2" width="72.5546875" style="3" customWidth="1"/>
    <col min="3" max="3" width="9.33203125" style="2" bestFit="1" customWidth="1"/>
    <col min="4" max="4" width="29.77734375" style="9" customWidth="1"/>
    <col min="5" max="5" width="7.109375" style="2" customWidth="1"/>
    <col min="6" max="6" width="28.5546875" style="2" customWidth="1"/>
    <col min="7" max="7" width="12.88671875" style="2" customWidth="1"/>
    <col min="8" max="8" width="15.109375" style="2" customWidth="1"/>
    <col min="9" max="9" width="15.5546875" style="2" customWidth="1"/>
    <col min="10" max="10" width="11.5546875" style="2" bestFit="1" customWidth="1"/>
    <col min="11" max="11" width="9.33203125" style="2" bestFit="1" customWidth="1"/>
    <col min="12" max="12" width="13.6640625" style="2" customWidth="1"/>
    <col min="13" max="13" width="22.44140625" style="2" customWidth="1"/>
    <col min="14" max="14" width="21.88671875" style="2" customWidth="1"/>
    <col min="15" max="15" width="13.6640625" style="2" customWidth="1"/>
    <col min="16" max="16" width="33.33203125" style="2" customWidth="1"/>
    <col min="17" max="17" width="12.109375" style="2" customWidth="1"/>
    <col min="18" max="16384" width="9.109375" style="3"/>
  </cols>
  <sheetData>
    <row r="1" spans="1:6" x14ac:dyDescent="0.25">
      <c r="A1" s="80"/>
      <c r="B1" s="81"/>
      <c r="C1" s="81"/>
      <c r="D1" s="81"/>
      <c r="E1" s="81"/>
      <c r="F1" s="81"/>
    </row>
    <row r="2" spans="1:6" x14ac:dyDescent="0.25">
      <c r="A2" s="81"/>
      <c r="B2" s="81"/>
      <c r="C2" s="81"/>
      <c r="D2" s="81"/>
      <c r="E2" s="81"/>
      <c r="F2" s="81"/>
    </row>
    <row r="3" spans="1:6" x14ac:dyDescent="0.25">
      <c r="A3" s="81"/>
      <c r="B3" s="81"/>
      <c r="C3" s="81"/>
      <c r="D3" s="81"/>
      <c r="E3" s="81"/>
      <c r="F3" s="81"/>
    </row>
    <row r="4" spans="1:6" x14ac:dyDescent="0.25">
      <c r="A4" s="81"/>
      <c r="B4" s="81"/>
      <c r="C4" s="81"/>
      <c r="D4" s="81"/>
      <c r="E4" s="81"/>
      <c r="F4" s="81"/>
    </row>
    <row r="5" spans="1:6" x14ac:dyDescent="0.25">
      <c r="A5" s="81"/>
      <c r="B5" s="81"/>
      <c r="C5" s="81"/>
      <c r="D5" s="81"/>
      <c r="E5" s="81"/>
      <c r="F5" s="81"/>
    </row>
    <row r="6" spans="1:6" x14ac:dyDescent="0.25">
      <c r="A6" s="81"/>
      <c r="B6" s="81"/>
      <c r="C6" s="81"/>
      <c r="D6" s="81"/>
      <c r="E6" s="81"/>
      <c r="F6" s="81"/>
    </row>
    <row r="7" spans="1:6" x14ac:dyDescent="0.25">
      <c r="A7" s="81"/>
      <c r="B7" s="81"/>
      <c r="C7" s="81"/>
      <c r="D7" s="81"/>
      <c r="E7" s="81"/>
      <c r="F7" s="81"/>
    </row>
    <row r="8" spans="1:6" x14ac:dyDescent="0.25">
      <c r="A8" s="81" t="s">
        <v>0</v>
      </c>
      <c r="B8" s="81"/>
      <c r="C8" s="81"/>
      <c r="D8" s="81"/>
      <c r="E8" s="81"/>
      <c r="F8" s="81"/>
    </row>
    <row r="9" spans="1:6" x14ac:dyDescent="0.25">
      <c r="A9" s="1"/>
      <c r="B9" s="1"/>
      <c r="C9" s="4"/>
      <c r="D9" s="4"/>
      <c r="E9" s="4"/>
      <c r="F9" s="4"/>
    </row>
    <row r="10" spans="1:6" ht="16.2" customHeight="1" x14ac:dyDescent="0.25">
      <c r="A10" s="85" t="s">
        <v>1097</v>
      </c>
      <c r="B10" s="85"/>
      <c r="C10" s="85"/>
      <c r="D10" s="85"/>
      <c r="E10" s="4"/>
      <c r="F10" s="4"/>
    </row>
    <row r="11" spans="1:6" ht="15.6" customHeight="1" x14ac:dyDescent="0.25">
      <c r="A11" s="85" t="s">
        <v>1098</v>
      </c>
      <c r="B11" s="85"/>
      <c r="C11" s="85"/>
      <c r="D11" s="85"/>
      <c r="E11" s="4"/>
      <c r="F11" s="4"/>
    </row>
    <row r="12" spans="1:6" ht="18.600000000000001" customHeight="1" x14ac:dyDescent="0.25">
      <c r="A12" s="85" t="s">
        <v>1096</v>
      </c>
      <c r="B12" s="85"/>
      <c r="C12" s="85"/>
      <c r="D12" s="85"/>
      <c r="E12" s="4"/>
      <c r="F12" s="4"/>
    </row>
    <row r="13" spans="1:6" ht="10.199999999999999" customHeight="1" x14ac:dyDescent="0.25">
      <c r="A13" s="14"/>
      <c r="B13" s="14"/>
      <c r="C13" s="14"/>
      <c r="D13" s="14"/>
      <c r="E13" s="4"/>
      <c r="F13" s="4"/>
    </row>
    <row r="14" spans="1:6" ht="20.399999999999999" customHeight="1" x14ac:dyDescent="0.25">
      <c r="A14" s="85" t="s">
        <v>1116</v>
      </c>
      <c r="B14" s="85"/>
      <c r="C14" s="85"/>
      <c r="D14" s="85"/>
      <c r="E14" s="4"/>
      <c r="F14" s="4"/>
    </row>
    <row r="15" spans="1:6" ht="19.2" customHeight="1" x14ac:dyDescent="0.25">
      <c r="A15" s="85" t="s">
        <v>1099</v>
      </c>
      <c r="B15" s="85"/>
      <c r="C15" s="85"/>
      <c r="D15" s="85"/>
      <c r="E15" s="4"/>
      <c r="F15" s="4"/>
    </row>
    <row r="16" spans="1:6" x14ac:dyDescent="0.25">
      <c r="A16" s="5" t="s">
        <v>1122</v>
      </c>
      <c r="B16" s="1"/>
      <c r="C16" s="4"/>
      <c r="D16" s="4"/>
      <c r="E16" s="4"/>
      <c r="F16" s="4"/>
    </row>
    <row r="17" spans="1:17" x14ac:dyDescent="0.25">
      <c r="A17" s="6"/>
      <c r="B17" s="6"/>
      <c r="C17" s="7"/>
      <c r="D17" s="7"/>
      <c r="E17" s="4"/>
      <c r="F17" s="4"/>
    </row>
    <row r="18" spans="1:17" x14ac:dyDescent="0.25">
      <c r="A18" s="82"/>
      <c r="B18" s="82"/>
      <c r="C18" s="82"/>
      <c r="D18" s="82"/>
      <c r="E18" s="82"/>
      <c r="F18" s="16"/>
      <c r="G18" s="83" t="s">
        <v>1</v>
      </c>
      <c r="H18" s="84"/>
      <c r="I18" s="84"/>
      <c r="J18" s="84"/>
      <c r="K18" s="84"/>
      <c r="L18" s="84"/>
      <c r="M18" s="84"/>
      <c r="N18" s="84"/>
      <c r="O18" s="84"/>
      <c r="P18" s="84"/>
      <c r="Q18" s="84"/>
    </row>
    <row r="19" spans="1:17" ht="36" x14ac:dyDescent="0.25">
      <c r="A19" s="17" t="s">
        <v>2</v>
      </c>
      <c r="B19" s="17" t="s">
        <v>3</v>
      </c>
      <c r="C19" s="17" t="s">
        <v>4</v>
      </c>
      <c r="D19" s="18" t="s">
        <v>5</v>
      </c>
      <c r="E19" s="17" t="s">
        <v>6</v>
      </c>
      <c r="F19" s="17" t="s">
        <v>7</v>
      </c>
      <c r="G19" s="19" t="s">
        <v>8</v>
      </c>
      <c r="H19" s="20" t="s">
        <v>9</v>
      </c>
      <c r="I19" s="21" t="s">
        <v>10</v>
      </c>
      <c r="J19" s="21" t="s">
        <v>11</v>
      </c>
      <c r="K19" s="22" t="s">
        <v>12</v>
      </c>
      <c r="L19" s="21" t="s">
        <v>13</v>
      </c>
      <c r="M19" s="23" t="s">
        <v>14</v>
      </c>
      <c r="N19" s="23" t="s">
        <v>15</v>
      </c>
      <c r="O19" s="23" t="s">
        <v>16</v>
      </c>
      <c r="P19" s="19" t="s">
        <v>17</v>
      </c>
      <c r="Q19" s="19" t="s">
        <v>18</v>
      </c>
    </row>
    <row r="20" spans="1:17" x14ac:dyDescent="0.25">
      <c r="A20" s="17" t="s">
        <v>19</v>
      </c>
      <c r="B20" s="17" t="s">
        <v>20</v>
      </c>
      <c r="C20" s="17" t="s">
        <v>21</v>
      </c>
      <c r="D20" s="18" t="s">
        <v>22</v>
      </c>
      <c r="E20" s="17" t="s">
        <v>23</v>
      </c>
      <c r="F20" s="17" t="s">
        <v>24</v>
      </c>
      <c r="G20" s="22" t="s">
        <v>25</v>
      </c>
      <c r="H20" s="22" t="s">
        <v>26</v>
      </c>
      <c r="I20" s="21" t="s">
        <v>27</v>
      </c>
      <c r="J20" s="21" t="s">
        <v>28</v>
      </c>
      <c r="K20" s="22" t="s">
        <v>29</v>
      </c>
      <c r="L20" s="21" t="s">
        <v>30</v>
      </c>
      <c r="M20" s="23" t="s">
        <v>31</v>
      </c>
      <c r="N20" s="23" t="s">
        <v>32</v>
      </c>
      <c r="O20" s="22" t="s">
        <v>33</v>
      </c>
      <c r="P20" s="22" t="s">
        <v>34</v>
      </c>
      <c r="Q20" s="19" t="s">
        <v>35</v>
      </c>
    </row>
    <row r="21" spans="1:17" ht="34.799999999999997" x14ac:dyDescent="0.25">
      <c r="A21" s="24">
        <v>97307</v>
      </c>
      <c r="B21" s="25" t="s">
        <v>669</v>
      </c>
      <c r="C21" s="26">
        <v>8</v>
      </c>
      <c r="D21" s="26" t="s">
        <v>670</v>
      </c>
      <c r="E21" s="26" t="s">
        <v>166</v>
      </c>
      <c r="F21" s="26" t="s">
        <v>1122</v>
      </c>
      <c r="G21" s="27"/>
      <c r="H21" s="28"/>
      <c r="I21" s="29"/>
      <c r="J21" s="32"/>
      <c r="K21" s="31"/>
      <c r="L21" s="29"/>
      <c r="M21" s="30">
        <f t="shared" ref="M21:M71" si="0">SUM(C21*J21)</f>
        <v>0</v>
      </c>
      <c r="N21" s="30">
        <f t="shared" ref="N21:N71" si="1">SUM(C21*L21)</f>
        <v>0</v>
      </c>
      <c r="O21" s="27"/>
      <c r="P21" s="27"/>
      <c r="Q21" s="27"/>
    </row>
    <row r="22" spans="1:17" ht="23.4" x14ac:dyDescent="0.25">
      <c r="A22" s="33">
        <v>97308</v>
      </c>
      <c r="B22" s="25" t="s">
        <v>671</v>
      </c>
      <c r="C22" s="26">
        <v>5</v>
      </c>
      <c r="D22" s="26"/>
      <c r="E22" s="26" t="s">
        <v>37</v>
      </c>
      <c r="F22" s="26" t="s">
        <v>1122</v>
      </c>
      <c r="G22" s="41"/>
      <c r="H22" s="28"/>
      <c r="I22" s="29"/>
      <c r="J22" s="32"/>
      <c r="K22" s="31"/>
      <c r="L22" s="29"/>
      <c r="M22" s="30">
        <f t="shared" si="0"/>
        <v>0</v>
      </c>
      <c r="N22" s="30">
        <f t="shared" si="1"/>
        <v>0</v>
      </c>
      <c r="O22" s="27"/>
      <c r="P22" s="27"/>
      <c r="Q22" s="41"/>
    </row>
    <row r="23" spans="1:17" ht="23.4" x14ac:dyDescent="0.25">
      <c r="A23" s="24">
        <v>97309</v>
      </c>
      <c r="B23" s="25" t="s">
        <v>672</v>
      </c>
      <c r="C23" s="26">
        <v>10</v>
      </c>
      <c r="D23" s="26"/>
      <c r="E23" s="26" t="s">
        <v>51</v>
      </c>
      <c r="F23" s="26" t="s">
        <v>1122</v>
      </c>
      <c r="G23" s="47"/>
      <c r="H23" s="28"/>
      <c r="I23" s="29"/>
      <c r="J23" s="32"/>
      <c r="K23" s="31"/>
      <c r="L23" s="29"/>
      <c r="M23" s="30">
        <f t="shared" si="0"/>
        <v>0</v>
      </c>
      <c r="N23" s="30">
        <f t="shared" si="1"/>
        <v>0</v>
      </c>
      <c r="O23" s="27"/>
      <c r="P23" s="27"/>
      <c r="Q23" s="39"/>
    </row>
    <row r="24" spans="1:17" ht="34.799999999999997" x14ac:dyDescent="0.25">
      <c r="A24" s="24">
        <v>97310</v>
      </c>
      <c r="B24" s="25" t="s">
        <v>673</v>
      </c>
      <c r="C24" s="26">
        <v>10</v>
      </c>
      <c r="D24" s="26"/>
      <c r="E24" s="26" t="s">
        <v>51</v>
      </c>
      <c r="F24" s="26" t="s">
        <v>1122</v>
      </c>
      <c r="G24" s="41"/>
      <c r="H24" s="28"/>
      <c r="I24" s="29"/>
      <c r="J24" s="32"/>
      <c r="K24" s="31"/>
      <c r="L24" s="29"/>
      <c r="M24" s="30">
        <f t="shared" si="0"/>
        <v>0</v>
      </c>
      <c r="N24" s="30">
        <f t="shared" si="1"/>
        <v>0</v>
      </c>
      <c r="O24" s="27"/>
      <c r="P24" s="27"/>
      <c r="Q24" s="41"/>
    </row>
    <row r="25" spans="1:17" ht="23.4" x14ac:dyDescent="0.25">
      <c r="A25" s="33">
        <v>97311</v>
      </c>
      <c r="B25" s="25" t="s">
        <v>674</v>
      </c>
      <c r="C25" s="26">
        <v>5</v>
      </c>
      <c r="D25" s="26" t="s">
        <v>675</v>
      </c>
      <c r="E25" s="26" t="s">
        <v>132</v>
      </c>
      <c r="F25" s="26" t="s">
        <v>1122</v>
      </c>
      <c r="G25" s="47"/>
      <c r="H25" s="28"/>
      <c r="I25" s="29"/>
      <c r="J25" s="32"/>
      <c r="K25" s="31"/>
      <c r="L25" s="29"/>
      <c r="M25" s="30">
        <f t="shared" si="0"/>
        <v>0</v>
      </c>
      <c r="N25" s="30">
        <f t="shared" si="1"/>
        <v>0</v>
      </c>
      <c r="O25" s="27"/>
      <c r="P25" s="27"/>
      <c r="Q25" s="47"/>
    </row>
    <row r="26" spans="1:17" ht="23.4" x14ac:dyDescent="0.25">
      <c r="A26" s="24">
        <v>97312</v>
      </c>
      <c r="B26" s="25" t="s">
        <v>676</v>
      </c>
      <c r="C26" s="26">
        <v>10</v>
      </c>
      <c r="D26" s="26" t="s">
        <v>677</v>
      </c>
      <c r="E26" s="26" t="s">
        <v>37</v>
      </c>
      <c r="F26" s="26" t="s">
        <v>1122</v>
      </c>
      <c r="G26" s="27"/>
      <c r="H26" s="28"/>
      <c r="I26" s="29"/>
      <c r="J26" s="32"/>
      <c r="K26" s="31"/>
      <c r="L26" s="29"/>
      <c r="M26" s="30">
        <f t="shared" si="0"/>
        <v>0</v>
      </c>
      <c r="N26" s="30">
        <f t="shared" si="1"/>
        <v>0</v>
      </c>
      <c r="O26" s="27"/>
      <c r="P26" s="27"/>
      <c r="Q26" s="27"/>
    </row>
    <row r="27" spans="1:17" ht="23.4" x14ac:dyDescent="0.25">
      <c r="A27" s="24">
        <v>97313</v>
      </c>
      <c r="B27" s="25" t="s">
        <v>676</v>
      </c>
      <c r="C27" s="26">
        <v>10</v>
      </c>
      <c r="D27" s="26" t="s">
        <v>678</v>
      </c>
      <c r="E27" s="26" t="s">
        <v>37</v>
      </c>
      <c r="F27" s="26" t="s">
        <v>1122</v>
      </c>
      <c r="G27" s="27"/>
      <c r="H27" s="28"/>
      <c r="I27" s="29"/>
      <c r="J27" s="32"/>
      <c r="K27" s="31"/>
      <c r="L27" s="29"/>
      <c r="M27" s="30">
        <f t="shared" si="0"/>
        <v>0</v>
      </c>
      <c r="N27" s="30">
        <f t="shared" si="1"/>
        <v>0</v>
      </c>
      <c r="O27" s="27"/>
      <c r="P27" s="27"/>
      <c r="Q27" s="27"/>
    </row>
    <row r="28" spans="1:17" ht="23.4" x14ac:dyDescent="0.25">
      <c r="A28" s="33">
        <v>97314</v>
      </c>
      <c r="B28" s="25" t="s">
        <v>676</v>
      </c>
      <c r="C28" s="26">
        <v>10</v>
      </c>
      <c r="D28" s="26" t="s">
        <v>679</v>
      </c>
      <c r="E28" s="26" t="s">
        <v>37</v>
      </c>
      <c r="F28" s="26" t="s">
        <v>1122</v>
      </c>
      <c r="G28" s="27"/>
      <c r="H28" s="28"/>
      <c r="I28" s="29"/>
      <c r="J28" s="32"/>
      <c r="K28" s="31"/>
      <c r="L28" s="29"/>
      <c r="M28" s="30">
        <f t="shared" si="0"/>
        <v>0</v>
      </c>
      <c r="N28" s="30">
        <f t="shared" si="1"/>
        <v>0</v>
      </c>
      <c r="O28" s="27"/>
      <c r="P28" s="27"/>
      <c r="Q28" s="27"/>
    </row>
    <row r="29" spans="1:17" ht="23.4" x14ac:dyDescent="0.25">
      <c r="A29" s="24">
        <v>97315</v>
      </c>
      <c r="B29" s="25" t="s">
        <v>680</v>
      </c>
      <c r="C29" s="26">
        <v>10</v>
      </c>
      <c r="D29" s="26" t="s">
        <v>681</v>
      </c>
      <c r="E29" s="26" t="s">
        <v>37</v>
      </c>
      <c r="F29" s="26" t="s">
        <v>1122</v>
      </c>
      <c r="G29" s="27"/>
      <c r="H29" s="28"/>
      <c r="I29" s="29"/>
      <c r="J29" s="32"/>
      <c r="K29" s="31"/>
      <c r="L29" s="29"/>
      <c r="M29" s="30">
        <f t="shared" si="0"/>
        <v>0</v>
      </c>
      <c r="N29" s="30">
        <f t="shared" si="1"/>
        <v>0</v>
      </c>
      <c r="O29" s="27"/>
      <c r="P29" s="27"/>
      <c r="Q29" s="27"/>
    </row>
    <row r="30" spans="1:17" ht="23.4" x14ac:dyDescent="0.25">
      <c r="A30" s="24">
        <v>97316</v>
      </c>
      <c r="B30" s="25" t="s">
        <v>682</v>
      </c>
      <c r="C30" s="26">
        <v>2</v>
      </c>
      <c r="D30" s="26" t="s">
        <v>683</v>
      </c>
      <c r="E30" s="26" t="s">
        <v>37</v>
      </c>
      <c r="F30" s="26" t="s">
        <v>1122</v>
      </c>
      <c r="G30" s="27"/>
      <c r="H30" s="28"/>
      <c r="I30" s="29"/>
      <c r="J30" s="32"/>
      <c r="K30" s="31"/>
      <c r="L30" s="29"/>
      <c r="M30" s="30">
        <f t="shared" si="0"/>
        <v>0</v>
      </c>
      <c r="N30" s="30">
        <f t="shared" si="1"/>
        <v>0</v>
      </c>
      <c r="O30" s="27"/>
      <c r="P30" s="27"/>
      <c r="Q30" s="27"/>
    </row>
    <row r="31" spans="1:17" ht="23.4" x14ac:dyDescent="0.25">
      <c r="A31" s="33">
        <v>97317</v>
      </c>
      <c r="B31" s="25" t="s">
        <v>682</v>
      </c>
      <c r="C31" s="26">
        <v>2</v>
      </c>
      <c r="D31" s="26" t="s">
        <v>684</v>
      </c>
      <c r="E31" s="26" t="s">
        <v>37</v>
      </c>
      <c r="F31" s="26" t="s">
        <v>1122</v>
      </c>
      <c r="G31" s="27"/>
      <c r="H31" s="28"/>
      <c r="I31" s="29"/>
      <c r="J31" s="32"/>
      <c r="K31" s="31"/>
      <c r="L31" s="29"/>
      <c r="M31" s="30">
        <f t="shared" si="0"/>
        <v>0</v>
      </c>
      <c r="N31" s="30">
        <f t="shared" si="1"/>
        <v>0</v>
      </c>
      <c r="O31" s="27"/>
      <c r="P31" s="27"/>
      <c r="Q31" s="27"/>
    </row>
    <row r="32" spans="1:17" ht="23.4" x14ac:dyDescent="0.25">
      <c r="A32" s="24">
        <v>97318</v>
      </c>
      <c r="B32" s="25" t="s">
        <v>682</v>
      </c>
      <c r="C32" s="26">
        <v>2</v>
      </c>
      <c r="D32" s="26" t="s">
        <v>685</v>
      </c>
      <c r="E32" s="26" t="s">
        <v>37</v>
      </c>
      <c r="F32" s="26" t="s">
        <v>1122</v>
      </c>
      <c r="G32" s="27"/>
      <c r="H32" s="28"/>
      <c r="I32" s="29"/>
      <c r="J32" s="32"/>
      <c r="K32" s="31"/>
      <c r="L32" s="29"/>
      <c r="M32" s="30">
        <f t="shared" si="0"/>
        <v>0</v>
      </c>
      <c r="N32" s="30">
        <f t="shared" si="1"/>
        <v>0</v>
      </c>
      <c r="O32" s="27"/>
      <c r="P32" s="27"/>
      <c r="Q32" s="27"/>
    </row>
    <row r="33" spans="1:17" ht="23.4" x14ac:dyDescent="0.25">
      <c r="A33" s="24">
        <v>97319</v>
      </c>
      <c r="B33" s="25" t="s">
        <v>686</v>
      </c>
      <c r="C33" s="26">
        <v>6</v>
      </c>
      <c r="D33" s="26"/>
      <c r="E33" s="26" t="s">
        <v>37</v>
      </c>
      <c r="F33" s="26" t="s">
        <v>1122</v>
      </c>
      <c r="G33" s="27"/>
      <c r="H33" s="28"/>
      <c r="I33" s="29"/>
      <c r="J33" s="32"/>
      <c r="K33" s="31"/>
      <c r="L33" s="29"/>
      <c r="M33" s="30">
        <f t="shared" si="0"/>
        <v>0</v>
      </c>
      <c r="N33" s="30">
        <f t="shared" si="1"/>
        <v>0</v>
      </c>
      <c r="O33" s="27"/>
      <c r="P33" s="27"/>
      <c r="Q33" s="27"/>
    </row>
    <row r="34" spans="1:17" ht="23.4" x14ac:dyDescent="0.25">
      <c r="A34" s="33">
        <v>97320</v>
      </c>
      <c r="B34" s="25" t="s">
        <v>687</v>
      </c>
      <c r="C34" s="26">
        <v>15</v>
      </c>
      <c r="D34" s="26"/>
      <c r="E34" s="26" t="s">
        <v>37</v>
      </c>
      <c r="F34" s="26" t="s">
        <v>1122</v>
      </c>
      <c r="G34" s="27"/>
      <c r="H34" s="28"/>
      <c r="I34" s="29"/>
      <c r="J34" s="32"/>
      <c r="K34" s="31"/>
      <c r="L34" s="29"/>
      <c r="M34" s="30">
        <f t="shared" si="0"/>
        <v>0</v>
      </c>
      <c r="N34" s="30">
        <f t="shared" si="1"/>
        <v>0</v>
      </c>
      <c r="O34" s="27"/>
      <c r="P34" s="27"/>
      <c r="Q34" s="27"/>
    </row>
    <row r="35" spans="1:17" ht="23.4" x14ac:dyDescent="0.25">
      <c r="A35" s="24">
        <v>97321</v>
      </c>
      <c r="B35" s="25" t="s">
        <v>688</v>
      </c>
      <c r="C35" s="26">
        <v>2</v>
      </c>
      <c r="D35" s="26"/>
      <c r="E35" s="26" t="s">
        <v>51</v>
      </c>
      <c r="F35" s="26" t="s">
        <v>1122</v>
      </c>
      <c r="G35" s="47"/>
      <c r="H35" s="28"/>
      <c r="I35" s="29"/>
      <c r="J35" s="32"/>
      <c r="K35" s="31"/>
      <c r="L35" s="29"/>
      <c r="M35" s="30">
        <f t="shared" si="0"/>
        <v>0</v>
      </c>
      <c r="N35" s="30">
        <f t="shared" si="1"/>
        <v>0</v>
      </c>
      <c r="O35" s="27"/>
      <c r="P35" s="27"/>
      <c r="Q35" s="47"/>
    </row>
    <row r="36" spans="1:17" ht="23.4" x14ac:dyDescent="0.25">
      <c r="A36" s="24">
        <v>97322</v>
      </c>
      <c r="B36" s="25" t="s">
        <v>689</v>
      </c>
      <c r="C36" s="26">
        <v>10</v>
      </c>
      <c r="D36" s="26"/>
      <c r="E36" s="26" t="s">
        <v>37</v>
      </c>
      <c r="F36" s="26" t="s">
        <v>1122</v>
      </c>
      <c r="G36" s="40"/>
      <c r="H36" s="28"/>
      <c r="I36" s="29"/>
      <c r="J36" s="32"/>
      <c r="K36" s="28"/>
      <c r="L36" s="29"/>
      <c r="M36" s="30">
        <f t="shared" si="0"/>
        <v>0</v>
      </c>
      <c r="N36" s="30">
        <f t="shared" si="1"/>
        <v>0</v>
      </c>
      <c r="O36" s="27"/>
      <c r="P36" s="27"/>
      <c r="Q36" s="34"/>
    </row>
    <row r="37" spans="1:17" ht="23.4" x14ac:dyDescent="0.25">
      <c r="A37" s="33">
        <v>97323</v>
      </c>
      <c r="B37" s="25" t="s">
        <v>690</v>
      </c>
      <c r="C37" s="26">
        <v>10</v>
      </c>
      <c r="D37" s="26"/>
      <c r="E37" s="26" t="s">
        <v>132</v>
      </c>
      <c r="F37" s="26" t="s">
        <v>1122</v>
      </c>
      <c r="G37" s="47"/>
      <c r="H37" s="28"/>
      <c r="I37" s="29"/>
      <c r="J37" s="32"/>
      <c r="K37" s="28"/>
      <c r="L37" s="29"/>
      <c r="M37" s="30">
        <f t="shared" si="0"/>
        <v>0</v>
      </c>
      <c r="N37" s="30">
        <f t="shared" si="1"/>
        <v>0</v>
      </c>
      <c r="O37" s="27"/>
      <c r="P37" s="27"/>
      <c r="Q37" s="47"/>
    </row>
    <row r="38" spans="1:17" ht="23.4" x14ac:dyDescent="0.25">
      <c r="A38" s="24">
        <v>97324</v>
      </c>
      <c r="B38" s="25" t="s">
        <v>691</v>
      </c>
      <c r="C38" s="26">
        <v>50</v>
      </c>
      <c r="D38" s="26" t="s">
        <v>692</v>
      </c>
      <c r="E38" s="26" t="s">
        <v>132</v>
      </c>
      <c r="F38" s="26" t="s">
        <v>1122</v>
      </c>
      <c r="G38" s="47"/>
      <c r="H38" s="58"/>
      <c r="I38" s="29"/>
      <c r="J38" s="32"/>
      <c r="K38" s="28"/>
      <c r="L38" s="29"/>
      <c r="M38" s="30">
        <f t="shared" si="0"/>
        <v>0</v>
      </c>
      <c r="N38" s="30">
        <f t="shared" si="1"/>
        <v>0</v>
      </c>
      <c r="O38" s="27"/>
      <c r="P38" s="27"/>
      <c r="Q38" s="47"/>
    </row>
    <row r="39" spans="1:17" ht="23.4" x14ac:dyDescent="0.25">
      <c r="A39" s="24">
        <v>97325</v>
      </c>
      <c r="B39" s="25" t="s">
        <v>693</v>
      </c>
      <c r="C39" s="26">
        <v>50</v>
      </c>
      <c r="D39" s="26" t="s">
        <v>694</v>
      </c>
      <c r="E39" s="26" t="s">
        <v>132</v>
      </c>
      <c r="F39" s="26" t="s">
        <v>1122</v>
      </c>
      <c r="G39" s="47"/>
      <c r="H39" s="58"/>
      <c r="I39" s="29"/>
      <c r="J39" s="32"/>
      <c r="K39" s="28"/>
      <c r="L39" s="29"/>
      <c r="M39" s="30">
        <f t="shared" si="0"/>
        <v>0</v>
      </c>
      <c r="N39" s="30">
        <f t="shared" si="1"/>
        <v>0</v>
      </c>
      <c r="O39" s="27"/>
      <c r="P39" s="27"/>
      <c r="Q39" s="47"/>
    </row>
    <row r="40" spans="1:17" ht="23.4" x14ac:dyDescent="0.25">
      <c r="A40" s="33">
        <v>97326</v>
      </c>
      <c r="B40" s="25" t="s">
        <v>691</v>
      </c>
      <c r="C40" s="26">
        <v>50</v>
      </c>
      <c r="D40" s="26" t="s">
        <v>695</v>
      </c>
      <c r="E40" s="26" t="s">
        <v>132</v>
      </c>
      <c r="F40" s="26" t="s">
        <v>1122</v>
      </c>
      <c r="G40" s="47"/>
      <c r="H40" s="58"/>
      <c r="I40" s="29"/>
      <c r="J40" s="32"/>
      <c r="K40" s="28"/>
      <c r="L40" s="29"/>
      <c r="M40" s="30">
        <f t="shared" si="0"/>
        <v>0</v>
      </c>
      <c r="N40" s="30">
        <f t="shared" si="1"/>
        <v>0</v>
      </c>
      <c r="O40" s="27"/>
      <c r="P40" s="27"/>
      <c r="Q40" s="47"/>
    </row>
    <row r="41" spans="1:17" ht="23.4" x14ac:dyDescent="0.25">
      <c r="A41" s="24">
        <v>97327</v>
      </c>
      <c r="B41" s="25" t="s">
        <v>691</v>
      </c>
      <c r="C41" s="26">
        <v>100</v>
      </c>
      <c r="D41" s="26" t="s">
        <v>696</v>
      </c>
      <c r="E41" s="26" t="s">
        <v>132</v>
      </c>
      <c r="F41" s="26" t="s">
        <v>1122</v>
      </c>
      <c r="G41" s="47"/>
      <c r="H41" s="58"/>
      <c r="I41" s="29"/>
      <c r="J41" s="32"/>
      <c r="K41" s="28"/>
      <c r="L41" s="29"/>
      <c r="M41" s="30">
        <f t="shared" si="0"/>
        <v>0</v>
      </c>
      <c r="N41" s="30">
        <f t="shared" si="1"/>
        <v>0</v>
      </c>
      <c r="O41" s="27"/>
      <c r="P41" s="27"/>
      <c r="Q41" s="47"/>
    </row>
    <row r="42" spans="1:17" ht="23.4" x14ac:dyDescent="0.25">
      <c r="A42" s="24">
        <v>97328</v>
      </c>
      <c r="B42" s="25" t="s">
        <v>691</v>
      </c>
      <c r="C42" s="26">
        <v>60</v>
      </c>
      <c r="D42" s="26" t="s">
        <v>698</v>
      </c>
      <c r="E42" s="26" t="s">
        <v>132</v>
      </c>
      <c r="F42" s="26" t="s">
        <v>1122</v>
      </c>
      <c r="G42" s="47"/>
      <c r="H42" s="58"/>
      <c r="I42" s="29"/>
      <c r="J42" s="32"/>
      <c r="K42" s="28"/>
      <c r="L42" s="29"/>
      <c r="M42" s="30">
        <f t="shared" si="0"/>
        <v>0</v>
      </c>
      <c r="N42" s="30">
        <f t="shared" si="1"/>
        <v>0</v>
      </c>
      <c r="O42" s="27"/>
      <c r="P42" s="27"/>
      <c r="Q42" s="47"/>
    </row>
    <row r="43" spans="1:17" ht="23.4" x14ac:dyDescent="0.25">
      <c r="A43" s="33">
        <v>97329</v>
      </c>
      <c r="B43" s="25" t="s">
        <v>691</v>
      </c>
      <c r="C43" s="26">
        <v>200</v>
      </c>
      <c r="D43" s="26" t="s">
        <v>699</v>
      </c>
      <c r="E43" s="26" t="s">
        <v>132</v>
      </c>
      <c r="F43" s="26" t="s">
        <v>1122</v>
      </c>
      <c r="G43" s="47"/>
      <c r="H43" s="58"/>
      <c r="I43" s="29"/>
      <c r="J43" s="32"/>
      <c r="K43" s="31"/>
      <c r="L43" s="29"/>
      <c r="M43" s="30">
        <f t="shared" si="0"/>
        <v>0</v>
      </c>
      <c r="N43" s="30">
        <f t="shared" si="1"/>
        <v>0</v>
      </c>
      <c r="O43" s="27"/>
      <c r="P43" s="27"/>
      <c r="Q43" s="47"/>
    </row>
    <row r="44" spans="1:17" ht="23.4" x14ac:dyDescent="0.25">
      <c r="A44" s="24">
        <v>97330</v>
      </c>
      <c r="B44" s="25" t="s">
        <v>700</v>
      </c>
      <c r="C44" s="26">
        <v>50</v>
      </c>
      <c r="D44" s="26" t="s">
        <v>701</v>
      </c>
      <c r="E44" s="26" t="s">
        <v>132</v>
      </c>
      <c r="F44" s="26" t="s">
        <v>1122</v>
      </c>
      <c r="G44" s="35"/>
      <c r="H44" s="31"/>
      <c r="I44" s="32"/>
      <c r="J44" s="32"/>
      <c r="K44" s="31"/>
      <c r="L44" s="29"/>
      <c r="M44" s="30">
        <f t="shared" si="0"/>
        <v>0</v>
      </c>
      <c r="N44" s="30">
        <f t="shared" si="1"/>
        <v>0</v>
      </c>
      <c r="O44" s="27"/>
      <c r="P44" s="27"/>
      <c r="Q44" s="27"/>
    </row>
    <row r="45" spans="1:17" ht="23.4" x14ac:dyDescent="0.25">
      <c r="A45" s="24">
        <v>97331</v>
      </c>
      <c r="B45" s="25" t="s">
        <v>702</v>
      </c>
      <c r="C45" s="26">
        <v>10</v>
      </c>
      <c r="D45" s="26"/>
      <c r="E45" s="26" t="s">
        <v>132</v>
      </c>
      <c r="F45" s="26" t="s">
        <v>1122</v>
      </c>
      <c r="G45" s="27"/>
      <c r="H45" s="28"/>
      <c r="I45" s="29"/>
      <c r="J45" s="32"/>
      <c r="K45" s="31"/>
      <c r="L45" s="29"/>
      <c r="M45" s="30">
        <f t="shared" si="0"/>
        <v>0</v>
      </c>
      <c r="N45" s="30">
        <f t="shared" si="1"/>
        <v>0</v>
      </c>
      <c r="O45" s="27"/>
      <c r="P45" s="27"/>
      <c r="Q45" s="27"/>
    </row>
    <row r="46" spans="1:17" ht="23.4" x14ac:dyDescent="0.25">
      <c r="A46" s="33">
        <v>97332</v>
      </c>
      <c r="B46" s="25" t="s">
        <v>703</v>
      </c>
      <c r="C46" s="26">
        <v>10</v>
      </c>
      <c r="D46" s="26"/>
      <c r="E46" s="26" t="s">
        <v>132</v>
      </c>
      <c r="F46" s="26" t="s">
        <v>1122</v>
      </c>
      <c r="G46" s="27"/>
      <c r="H46" s="28"/>
      <c r="I46" s="29"/>
      <c r="J46" s="32"/>
      <c r="K46" s="31"/>
      <c r="L46" s="29"/>
      <c r="M46" s="30">
        <f t="shared" si="0"/>
        <v>0</v>
      </c>
      <c r="N46" s="30">
        <f t="shared" si="1"/>
        <v>0</v>
      </c>
      <c r="O46" s="27"/>
      <c r="P46" s="27"/>
      <c r="Q46" s="27"/>
    </row>
    <row r="47" spans="1:17" ht="23.4" x14ac:dyDescent="0.25">
      <c r="A47" s="24">
        <v>97333</v>
      </c>
      <c r="B47" s="25" t="s">
        <v>704</v>
      </c>
      <c r="C47" s="26">
        <v>20</v>
      </c>
      <c r="D47" s="26" t="s">
        <v>697</v>
      </c>
      <c r="E47" s="26" t="s">
        <v>67</v>
      </c>
      <c r="F47" s="26" t="s">
        <v>1122</v>
      </c>
      <c r="G47" s="27"/>
      <c r="H47" s="28"/>
      <c r="I47" s="29"/>
      <c r="J47" s="29"/>
      <c r="K47" s="31"/>
      <c r="L47" s="29"/>
      <c r="M47" s="30">
        <f t="shared" si="0"/>
        <v>0</v>
      </c>
      <c r="N47" s="30">
        <f t="shared" si="1"/>
        <v>0</v>
      </c>
      <c r="O47" s="27"/>
      <c r="P47" s="27"/>
      <c r="Q47" s="27"/>
    </row>
    <row r="48" spans="1:17" ht="34.799999999999997" x14ac:dyDescent="0.25">
      <c r="A48" s="24">
        <v>97334</v>
      </c>
      <c r="B48" s="25" t="s">
        <v>705</v>
      </c>
      <c r="C48" s="26">
        <v>30</v>
      </c>
      <c r="D48" s="26"/>
      <c r="E48" s="26" t="s">
        <v>67</v>
      </c>
      <c r="F48" s="26" t="s">
        <v>1122</v>
      </c>
      <c r="G48" s="27"/>
      <c r="H48" s="28"/>
      <c r="I48" s="29"/>
      <c r="J48" s="29"/>
      <c r="K48" s="31"/>
      <c r="L48" s="29"/>
      <c r="M48" s="30">
        <f t="shared" si="0"/>
        <v>0</v>
      </c>
      <c r="N48" s="30">
        <f t="shared" si="1"/>
        <v>0</v>
      </c>
      <c r="O48" s="27"/>
      <c r="P48" s="27"/>
      <c r="Q48" s="27"/>
    </row>
    <row r="49" spans="1:17" ht="23.4" x14ac:dyDescent="0.25">
      <c r="A49" s="33">
        <v>97335</v>
      </c>
      <c r="B49" s="25" t="s">
        <v>706</v>
      </c>
      <c r="C49" s="26">
        <v>25</v>
      </c>
      <c r="D49" s="26" t="s">
        <v>707</v>
      </c>
      <c r="E49" s="26" t="s">
        <v>67</v>
      </c>
      <c r="F49" s="26" t="s">
        <v>1122</v>
      </c>
      <c r="G49" s="27"/>
      <c r="H49" s="28"/>
      <c r="I49" s="29"/>
      <c r="J49" s="32"/>
      <c r="K49" s="31"/>
      <c r="L49" s="29"/>
      <c r="M49" s="30">
        <f t="shared" si="0"/>
        <v>0</v>
      </c>
      <c r="N49" s="30">
        <f t="shared" si="1"/>
        <v>0</v>
      </c>
      <c r="O49" s="27"/>
      <c r="P49" s="27"/>
      <c r="Q49" s="27"/>
    </row>
    <row r="50" spans="1:17" ht="23.4" x14ac:dyDescent="0.25">
      <c r="A50" s="24">
        <v>97336</v>
      </c>
      <c r="B50" s="25" t="s">
        <v>708</v>
      </c>
      <c r="C50" s="26">
        <v>1</v>
      </c>
      <c r="D50" s="26" t="s">
        <v>709</v>
      </c>
      <c r="E50" s="26" t="s">
        <v>132</v>
      </c>
      <c r="F50" s="26" t="s">
        <v>1122</v>
      </c>
      <c r="G50" s="41"/>
      <c r="H50" s="28"/>
      <c r="I50" s="29"/>
      <c r="J50" s="32"/>
      <c r="K50" s="31"/>
      <c r="L50" s="29"/>
      <c r="M50" s="30">
        <f t="shared" si="0"/>
        <v>0</v>
      </c>
      <c r="N50" s="30">
        <f t="shared" si="1"/>
        <v>0</v>
      </c>
      <c r="O50" s="27"/>
      <c r="P50" s="27"/>
      <c r="Q50" s="41"/>
    </row>
    <row r="51" spans="1:17" ht="23.4" x14ac:dyDescent="0.25">
      <c r="A51" s="24">
        <v>97337</v>
      </c>
      <c r="B51" s="25" t="s">
        <v>710</v>
      </c>
      <c r="C51" s="26">
        <v>1</v>
      </c>
      <c r="D51" s="26" t="s">
        <v>711</v>
      </c>
      <c r="E51" s="26" t="s">
        <v>132</v>
      </c>
      <c r="F51" s="26" t="s">
        <v>1122</v>
      </c>
      <c r="G51" s="27"/>
      <c r="H51" s="28"/>
      <c r="I51" s="29"/>
      <c r="J51" s="32"/>
      <c r="K51" s="31"/>
      <c r="L51" s="29"/>
      <c r="M51" s="30">
        <f t="shared" si="0"/>
        <v>0</v>
      </c>
      <c r="N51" s="30">
        <f t="shared" si="1"/>
        <v>0</v>
      </c>
      <c r="O51" s="27"/>
      <c r="P51" s="27"/>
      <c r="Q51" s="27"/>
    </row>
    <row r="52" spans="1:17" ht="23.4" x14ac:dyDescent="0.25">
      <c r="A52" s="33">
        <v>97338</v>
      </c>
      <c r="B52" s="25" t="s">
        <v>712</v>
      </c>
      <c r="C52" s="26">
        <v>25</v>
      </c>
      <c r="D52" s="26" t="s">
        <v>713</v>
      </c>
      <c r="E52" s="26" t="s">
        <v>60</v>
      </c>
      <c r="F52" s="26" t="s">
        <v>1122</v>
      </c>
      <c r="G52" s="27"/>
      <c r="H52" s="28"/>
      <c r="I52" s="29"/>
      <c r="J52" s="29"/>
      <c r="K52" s="31"/>
      <c r="L52" s="29"/>
      <c r="M52" s="30">
        <f t="shared" si="0"/>
        <v>0</v>
      </c>
      <c r="N52" s="30">
        <f t="shared" si="1"/>
        <v>0</v>
      </c>
      <c r="O52" s="27"/>
      <c r="P52" s="27"/>
      <c r="Q52" s="27"/>
    </row>
    <row r="53" spans="1:17" ht="23.4" x14ac:dyDescent="0.25">
      <c r="A53" s="24">
        <v>97339</v>
      </c>
      <c r="B53" s="25" t="s">
        <v>712</v>
      </c>
      <c r="C53" s="26">
        <v>5</v>
      </c>
      <c r="D53" s="26" t="s">
        <v>714</v>
      </c>
      <c r="E53" s="26" t="s">
        <v>60</v>
      </c>
      <c r="F53" s="26" t="s">
        <v>1122</v>
      </c>
      <c r="G53" s="27"/>
      <c r="H53" s="28"/>
      <c r="I53" s="29"/>
      <c r="J53" s="29"/>
      <c r="K53" s="31"/>
      <c r="L53" s="29"/>
      <c r="M53" s="30">
        <f t="shared" si="0"/>
        <v>0</v>
      </c>
      <c r="N53" s="30">
        <f t="shared" si="1"/>
        <v>0</v>
      </c>
      <c r="O53" s="27"/>
      <c r="P53" s="27"/>
      <c r="Q53" s="27"/>
    </row>
    <row r="54" spans="1:17" ht="23.4" x14ac:dyDescent="0.25">
      <c r="A54" s="24">
        <v>97340</v>
      </c>
      <c r="B54" s="25" t="s">
        <v>715</v>
      </c>
      <c r="C54" s="26">
        <v>10</v>
      </c>
      <c r="D54" s="26" t="s">
        <v>716</v>
      </c>
      <c r="E54" s="26" t="s">
        <v>60</v>
      </c>
      <c r="F54" s="26" t="s">
        <v>1122</v>
      </c>
      <c r="G54" s="27"/>
      <c r="H54" s="28"/>
      <c r="I54" s="29"/>
      <c r="J54" s="32"/>
      <c r="K54" s="31"/>
      <c r="L54" s="29"/>
      <c r="M54" s="30">
        <f t="shared" si="0"/>
        <v>0</v>
      </c>
      <c r="N54" s="30">
        <f t="shared" si="1"/>
        <v>0</v>
      </c>
      <c r="O54" s="27"/>
      <c r="P54" s="27"/>
      <c r="Q54" s="27"/>
    </row>
    <row r="55" spans="1:17" ht="23.4" x14ac:dyDescent="0.25">
      <c r="A55" s="33">
        <v>97341</v>
      </c>
      <c r="B55" s="25" t="s">
        <v>717</v>
      </c>
      <c r="C55" s="26">
        <v>5</v>
      </c>
      <c r="D55" s="26" t="s">
        <v>718</v>
      </c>
      <c r="E55" s="26" t="s">
        <v>60</v>
      </c>
      <c r="F55" s="26" t="s">
        <v>1122</v>
      </c>
      <c r="G55" s="27"/>
      <c r="H55" s="28"/>
      <c r="I55" s="29"/>
      <c r="J55" s="32"/>
      <c r="K55" s="28"/>
      <c r="L55" s="29"/>
      <c r="M55" s="30">
        <f t="shared" si="0"/>
        <v>0</v>
      </c>
      <c r="N55" s="30">
        <f t="shared" si="1"/>
        <v>0</v>
      </c>
      <c r="O55" s="27"/>
      <c r="P55" s="27"/>
      <c r="Q55" s="27"/>
    </row>
    <row r="56" spans="1:17" ht="34.799999999999997" x14ac:dyDescent="0.25">
      <c r="A56" s="24">
        <v>97342</v>
      </c>
      <c r="B56" s="25" t="s">
        <v>719</v>
      </c>
      <c r="C56" s="26">
        <v>2</v>
      </c>
      <c r="D56" s="26" t="s">
        <v>720</v>
      </c>
      <c r="E56" s="26" t="s">
        <v>132</v>
      </c>
      <c r="F56" s="26" t="s">
        <v>1122</v>
      </c>
      <c r="G56" s="27"/>
      <c r="H56" s="28"/>
      <c r="I56" s="29"/>
      <c r="J56" s="29"/>
      <c r="K56" s="28"/>
      <c r="L56" s="29"/>
      <c r="M56" s="30">
        <f t="shared" si="0"/>
        <v>0</v>
      </c>
      <c r="N56" s="30">
        <f t="shared" si="1"/>
        <v>0</v>
      </c>
      <c r="O56" s="27"/>
      <c r="P56" s="27"/>
      <c r="Q56" s="27"/>
    </row>
    <row r="57" spans="1:17" ht="34.799999999999997" x14ac:dyDescent="0.25">
      <c r="A57" s="24">
        <v>97343</v>
      </c>
      <c r="B57" s="25" t="s">
        <v>719</v>
      </c>
      <c r="C57" s="26">
        <v>2</v>
      </c>
      <c r="D57" s="26" t="s">
        <v>721</v>
      </c>
      <c r="E57" s="26" t="s">
        <v>132</v>
      </c>
      <c r="F57" s="26" t="s">
        <v>1122</v>
      </c>
      <c r="G57" s="27"/>
      <c r="H57" s="28"/>
      <c r="I57" s="29"/>
      <c r="J57" s="29"/>
      <c r="K57" s="28"/>
      <c r="L57" s="29"/>
      <c r="M57" s="30">
        <f t="shared" si="0"/>
        <v>0</v>
      </c>
      <c r="N57" s="30">
        <f t="shared" si="1"/>
        <v>0</v>
      </c>
      <c r="O57" s="27"/>
      <c r="P57" s="27"/>
      <c r="Q57" s="27"/>
    </row>
    <row r="58" spans="1:17" ht="34.799999999999997" x14ac:dyDescent="0.25">
      <c r="A58" s="33">
        <v>97344</v>
      </c>
      <c r="B58" s="25" t="s">
        <v>719</v>
      </c>
      <c r="C58" s="26">
        <v>2</v>
      </c>
      <c r="D58" s="26" t="s">
        <v>722</v>
      </c>
      <c r="E58" s="26" t="s">
        <v>132</v>
      </c>
      <c r="F58" s="26" t="s">
        <v>1122</v>
      </c>
      <c r="G58" s="27"/>
      <c r="H58" s="28"/>
      <c r="I58" s="29"/>
      <c r="J58" s="29"/>
      <c r="K58" s="28"/>
      <c r="L58" s="29"/>
      <c r="M58" s="30">
        <f t="shared" si="0"/>
        <v>0</v>
      </c>
      <c r="N58" s="30">
        <f t="shared" si="1"/>
        <v>0</v>
      </c>
      <c r="O58" s="27"/>
      <c r="P58" s="27"/>
      <c r="Q58" s="27"/>
    </row>
    <row r="59" spans="1:17" ht="34.799999999999997" x14ac:dyDescent="0.25">
      <c r="A59" s="24">
        <v>97345</v>
      </c>
      <c r="B59" s="25" t="s">
        <v>719</v>
      </c>
      <c r="C59" s="26">
        <v>2</v>
      </c>
      <c r="D59" s="26" t="s">
        <v>723</v>
      </c>
      <c r="E59" s="26" t="s">
        <v>132</v>
      </c>
      <c r="F59" s="26" t="s">
        <v>1122</v>
      </c>
      <c r="G59" s="27"/>
      <c r="H59" s="28"/>
      <c r="I59" s="29"/>
      <c r="J59" s="29"/>
      <c r="K59" s="28"/>
      <c r="L59" s="29"/>
      <c r="M59" s="30">
        <f t="shared" si="0"/>
        <v>0</v>
      </c>
      <c r="N59" s="30">
        <f t="shared" si="1"/>
        <v>0</v>
      </c>
      <c r="O59" s="27"/>
      <c r="P59" s="27"/>
      <c r="Q59" s="27"/>
    </row>
    <row r="60" spans="1:17" ht="34.799999999999997" x14ac:dyDescent="0.25">
      <c r="A60" s="24">
        <v>97346</v>
      </c>
      <c r="B60" s="25" t="s">
        <v>724</v>
      </c>
      <c r="C60" s="26">
        <v>4</v>
      </c>
      <c r="D60" s="26" t="s">
        <v>725</v>
      </c>
      <c r="E60" s="26" t="s">
        <v>132</v>
      </c>
      <c r="F60" s="26" t="s">
        <v>1122</v>
      </c>
      <c r="G60" s="27"/>
      <c r="H60" s="28"/>
      <c r="I60" s="29"/>
      <c r="J60" s="32"/>
      <c r="K60" s="28"/>
      <c r="L60" s="29"/>
      <c r="M60" s="30">
        <f t="shared" si="0"/>
        <v>0</v>
      </c>
      <c r="N60" s="30">
        <f t="shared" si="1"/>
        <v>0</v>
      </c>
      <c r="O60" s="27"/>
      <c r="P60" s="27"/>
      <c r="Q60" s="27"/>
    </row>
    <row r="61" spans="1:17" ht="34.799999999999997" x14ac:dyDescent="0.25">
      <c r="A61" s="33">
        <v>97347</v>
      </c>
      <c r="B61" s="25" t="s">
        <v>726</v>
      </c>
      <c r="C61" s="26">
        <v>3</v>
      </c>
      <c r="D61" s="26"/>
      <c r="E61" s="26" t="s">
        <v>132</v>
      </c>
      <c r="F61" s="26" t="s">
        <v>1122</v>
      </c>
      <c r="G61" s="27"/>
      <c r="H61" s="28"/>
      <c r="I61" s="29"/>
      <c r="J61" s="32"/>
      <c r="K61" s="28"/>
      <c r="L61" s="29"/>
      <c r="M61" s="30">
        <f t="shared" si="0"/>
        <v>0</v>
      </c>
      <c r="N61" s="30">
        <f t="shared" si="1"/>
        <v>0</v>
      </c>
      <c r="O61" s="27"/>
      <c r="P61" s="27"/>
      <c r="Q61" s="27"/>
    </row>
    <row r="62" spans="1:17" ht="23.4" x14ac:dyDescent="0.25">
      <c r="A62" s="24">
        <v>97348</v>
      </c>
      <c r="B62" s="25" t="s">
        <v>727</v>
      </c>
      <c r="C62" s="26">
        <v>30</v>
      </c>
      <c r="D62" s="26" t="s">
        <v>728</v>
      </c>
      <c r="E62" s="26" t="s">
        <v>67</v>
      </c>
      <c r="F62" s="26" t="s">
        <v>1122</v>
      </c>
      <c r="G62" s="27"/>
      <c r="H62" s="28"/>
      <c r="I62" s="29"/>
      <c r="J62" s="32"/>
      <c r="K62" s="28"/>
      <c r="L62" s="29"/>
      <c r="M62" s="30">
        <f t="shared" si="0"/>
        <v>0</v>
      </c>
      <c r="N62" s="30">
        <f t="shared" si="1"/>
        <v>0</v>
      </c>
      <c r="O62" s="27"/>
      <c r="P62" s="27"/>
      <c r="Q62" s="27"/>
    </row>
    <row r="63" spans="1:17" ht="23.4" x14ac:dyDescent="0.25">
      <c r="A63" s="24">
        <v>97349</v>
      </c>
      <c r="B63" s="25" t="s">
        <v>729</v>
      </c>
      <c r="C63" s="26">
        <v>20</v>
      </c>
      <c r="D63" s="26" t="s">
        <v>523</v>
      </c>
      <c r="E63" s="26" t="s">
        <v>67</v>
      </c>
      <c r="F63" s="26" t="s">
        <v>1122</v>
      </c>
      <c r="G63" s="27"/>
      <c r="H63" s="28"/>
      <c r="I63" s="29"/>
      <c r="J63" s="29"/>
      <c r="K63" s="28"/>
      <c r="L63" s="29"/>
      <c r="M63" s="30">
        <f t="shared" si="0"/>
        <v>0</v>
      </c>
      <c r="N63" s="30">
        <f t="shared" si="1"/>
        <v>0</v>
      </c>
      <c r="O63" s="27"/>
      <c r="P63" s="27"/>
      <c r="Q63" s="27"/>
    </row>
    <row r="64" spans="1:17" ht="23.4" x14ac:dyDescent="0.25">
      <c r="A64" s="33">
        <v>97350</v>
      </c>
      <c r="B64" s="25" t="s">
        <v>730</v>
      </c>
      <c r="C64" s="26">
        <v>20</v>
      </c>
      <c r="D64" s="26" t="s">
        <v>524</v>
      </c>
      <c r="E64" s="26" t="s">
        <v>67</v>
      </c>
      <c r="F64" s="26" t="s">
        <v>1122</v>
      </c>
      <c r="G64" s="27"/>
      <c r="H64" s="28"/>
      <c r="I64" s="29"/>
      <c r="J64" s="32"/>
      <c r="K64" s="28"/>
      <c r="L64" s="29"/>
      <c r="M64" s="30">
        <f t="shared" si="0"/>
        <v>0</v>
      </c>
      <c r="N64" s="30">
        <f t="shared" si="1"/>
        <v>0</v>
      </c>
      <c r="O64" s="27"/>
      <c r="P64" s="27"/>
      <c r="Q64" s="27"/>
    </row>
    <row r="65" spans="1:17" ht="23.4" x14ac:dyDescent="0.25">
      <c r="A65" s="24">
        <v>97351</v>
      </c>
      <c r="B65" s="25" t="s">
        <v>731</v>
      </c>
      <c r="C65" s="26">
        <v>20</v>
      </c>
      <c r="D65" s="26" t="s">
        <v>732</v>
      </c>
      <c r="E65" s="26" t="s">
        <v>67</v>
      </c>
      <c r="F65" s="26" t="s">
        <v>1122</v>
      </c>
      <c r="G65" s="27"/>
      <c r="H65" s="28"/>
      <c r="I65" s="29"/>
      <c r="J65" s="29"/>
      <c r="K65" s="28"/>
      <c r="L65" s="29"/>
      <c r="M65" s="30">
        <f t="shared" si="0"/>
        <v>0</v>
      </c>
      <c r="N65" s="30">
        <f t="shared" si="1"/>
        <v>0</v>
      </c>
      <c r="O65" s="27"/>
      <c r="P65" s="27"/>
      <c r="Q65" s="27"/>
    </row>
    <row r="66" spans="1:17" ht="23.4" x14ac:dyDescent="0.25">
      <c r="A66" s="24">
        <v>97352</v>
      </c>
      <c r="B66" s="25" t="s">
        <v>733</v>
      </c>
      <c r="C66" s="26">
        <v>5</v>
      </c>
      <c r="D66" s="26" t="s">
        <v>526</v>
      </c>
      <c r="E66" s="26" t="s">
        <v>67</v>
      </c>
      <c r="F66" s="26" t="s">
        <v>1122</v>
      </c>
      <c r="G66" s="27"/>
      <c r="H66" s="28"/>
      <c r="I66" s="29"/>
      <c r="J66" s="32"/>
      <c r="K66" s="28"/>
      <c r="L66" s="29"/>
      <c r="M66" s="30">
        <f t="shared" si="0"/>
        <v>0</v>
      </c>
      <c r="N66" s="30">
        <f t="shared" si="1"/>
        <v>0</v>
      </c>
      <c r="O66" s="27"/>
      <c r="P66" s="27"/>
      <c r="Q66" s="27"/>
    </row>
    <row r="67" spans="1:17" ht="23.4" x14ac:dyDescent="0.25">
      <c r="A67" s="33">
        <v>97353</v>
      </c>
      <c r="B67" s="25" t="s">
        <v>734</v>
      </c>
      <c r="C67" s="26">
        <v>8</v>
      </c>
      <c r="D67" s="26"/>
      <c r="E67" s="26" t="s">
        <v>60</v>
      </c>
      <c r="F67" s="26" t="s">
        <v>1122</v>
      </c>
      <c r="G67" s="27"/>
      <c r="H67" s="28"/>
      <c r="I67" s="29"/>
      <c r="J67" s="32"/>
      <c r="K67" s="28"/>
      <c r="L67" s="29"/>
      <c r="M67" s="30">
        <f t="shared" si="0"/>
        <v>0</v>
      </c>
      <c r="N67" s="30">
        <f t="shared" si="1"/>
        <v>0</v>
      </c>
      <c r="O67" s="27"/>
      <c r="P67" s="27"/>
      <c r="Q67" s="27"/>
    </row>
    <row r="68" spans="1:17" ht="23.4" x14ac:dyDescent="0.25">
      <c r="A68" s="24">
        <v>97354</v>
      </c>
      <c r="B68" s="25" t="s">
        <v>735</v>
      </c>
      <c r="C68" s="26">
        <v>50</v>
      </c>
      <c r="D68" s="26" t="s">
        <v>525</v>
      </c>
      <c r="E68" s="26" t="s">
        <v>60</v>
      </c>
      <c r="F68" s="26" t="s">
        <v>1122</v>
      </c>
      <c r="G68" s="27"/>
      <c r="H68" s="28"/>
      <c r="I68" s="29"/>
      <c r="J68" s="32"/>
      <c r="K68" s="28"/>
      <c r="L68" s="29"/>
      <c r="M68" s="30">
        <f t="shared" si="0"/>
        <v>0</v>
      </c>
      <c r="N68" s="30">
        <f t="shared" si="1"/>
        <v>0</v>
      </c>
      <c r="O68" s="27"/>
      <c r="P68" s="27"/>
      <c r="Q68" s="27"/>
    </row>
    <row r="69" spans="1:17" ht="23.4" x14ac:dyDescent="0.25">
      <c r="A69" s="24">
        <v>97355</v>
      </c>
      <c r="B69" s="25" t="s">
        <v>736</v>
      </c>
      <c r="C69" s="26">
        <v>40</v>
      </c>
      <c r="D69" s="26" t="s">
        <v>526</v>
      </c>
      <c r="E69" s="26" t="s">
        <v>60</v>
      </c>
      <c r="F69" s="26" t="s">
        <v>1122</v>
      </c>
      <c r="G69" s="27"/>
      <c r="H69" s="28"/>
      <c r="I69" s="29"/>
      <c r="J69" s="32"/>
      <c r="K69" s="28"/>
      <c r="L69" s="29"/>
      <c r="M69" s="30">
        <f t="shared" si="0"/>
        <v>0</v>
      </c>
      <c r="N69" s="30">
        <f t="shared" si="1"/>
        <v>0</v>
      </c>
      <c r="O69" s="27"/>
      <c r="P69" s="27"/>
      <c r="Q69" s="27"/>
    </row>
    <row r="70" spans="1:17" ht="23.4" x14ac:dyDescent="0.25">
      <c r="A70" s="33">
        <v>97356</v>
      </c>
      <c r="B70" s="25" t="s">
        <v>737</v>
      </c>
      <c r="C70" s="26">
        <v>2</v>
      </c>
      <c r="D70" s="26"/>
      <c r="E70" s="26" t="s">
        <v>37</v>
      </c>
      <c r="F70" s="26" t="s">
        <v>1122</v>
      </c>
      <c r="G70" s="41"/>
      <c r="H70" s="28"/>
      <c r="I70" s="29"/>
      <c r="J70" s="32"/>
      <c r="K70" s="28"/>
      <c r="L70" s="29"/>
      <c r="M70" s="30">
        <f t="shared" si="0"/>
        <v>0</v>
      </c>
      <c r="N70" s="30">
        <f t="shared" si="1"/>
        <v>0</v>
      </c>
      <c r="O70" s="27"/>
      <c r="P70" s="27"/>
      <c r="Q70" s="41"/>
    </row>
    <row r="71" spans="1:17" ht="23.4" x14ac:dyDescent="0.25">
      <c r="A71" s="24">
        <v>97357</v>
      </c>
      <c r="B71" s="25" t="s">
        <v>738</v>
      </c>
      <c r="C71" s="26">
        <v>2</v>
      </c>
      <c r="D71" s="26"/>
      <c r="E71" s="26" t="s">
        <v>37</v>
      </c>
      <c r="F71" s="26" t="s">
        <v>1122</v>
      </c>
      <c r="G71" s="40"/>
      <c r="H71" s="28"/>
      <c r="I71" s="29"/>
      <c r="J71" s="32"/>
      <c r="K71" s="28"/>
      <c r="L71" s="29"/>
      <c r="M71" s="30">
        <f t="shared" si="0"/>
        <v>0</v>
      </c>
      <c r="N71" s="30">
        <f t="shared" si="1"/>
        <v>0</v>
      </c>
      <c r="O71" s="27"/>
      <c r="P71" s="27"/>
      <c r="Q71" s="41"/>
    </row>
    <row r="72" spans="1:17" ht="34.799999999999997" x14ac:dyDescent="0.25">
      <c r="A72" s="24">
        <v>97358</v>
      </c>
      <c r="B72" s="25" t="s">
        <v>739</v>
      </c>
      <c r="C72" s="26">
        <v>350</v>
      </c>
      <c r="D72" s="26"/>
      <c r="E72" s="26" t="s">
        <v>67</v>
      </c>
      <c r="F72" s="26" t="s">
        <v>1122</v>
      </c>
      <c r="G72" s="41"/>
      <c r="H72" s="28"/>
      <c r="I72" s="29"/>
      <c r="J72" s="32"/>
      <c r="K72" s="28"/>
      <c r="L72" s="29"/>
      <c r="M72" s="30">
        <f t="shared" ref="M72:M135" si="2">SUM(C72*J72)</f>
        <v>0</v>
      </c>
      <c r="N72" s="30">
        <f t="shared" ref="N72:N135" si="3">SUM(C72*L72)</f>
        <v>0</v>
      </c>
      <c r="O72" s="27"/>
      <c r="P72" s="27"/>
      <c r="Q72" s="41"/>
    </row>
    <row r="73" spans="1:17" ht="23.4" x14ac:dyDescent="0.25">
      <c r="A73" s="33">
        <v>97359</v>
      </c>
      <c r="B73" s="25" t="s">
        <v>740</v>
      </c>
      <c r="C73" s="26">
        <v>5</v>
      </c>
      <c r="D73" s="26"/>
      <c r="E73" s="26" t="s">
        <v>60</v>
      </c>
      <c r="F73" s="26" t="s">
        <v>1122</v>
      </c>
      <c r="G73" s="27"/>
      <c r="H73" s="28"/>
      <c r="I73" s="29"/>
      <c r="J73" s="32"/>
      <c r="K73" s="28"/>
      <c r="L73" s="29"/>
      <c r="M73" s="30">
        <f t="shared" si="2"/>
        <v>0</v>
      </c>
      <c r="N73" s="30">
        <f t="shared" si="3"/>
        <v>0</v>
      </c>
      <c r="O73" s="27"/>
      <c r="P73" s="27"/>
      <c r="Q73" s="27"/>
    </row>
    <row r="74" spans="1:17" ht="34.799999999999997" x14ac:dyDescent="0.25">
      <c r="A74" s="24">
        <v>97360</v>
      </c>
      <c r="B74" s="25" t="s">
        <v>741</v>
      </c>
      <c r="C74" s="26">
        <v>120</v>
      </c>
      <c r="D74" s="26" t="s">
        <v>742</v>
      </c>
      <c r="E74" s="26" t="s">
        <v>60</v>
      </c>
      <c r="F74" s="26" t="s">
        <v>1122</v>
      </c>
      <c r="G74" s="27"/>
      <c r="H74" s="28"/>
      <c r="I74" s="29"/>
      <c r="J74" s="32"/>
      <c r="K74" s="28"/>
      <c r="L74" s="29"/>
      <c r="M74" s="30">
        <f t="shared" si="2"/>
        <v>0</v>
      </c>
      <c r="N74" s="30">
        <f t="shared" si="3"/>
        <v>0</v>
      </c>
      <c r="O74" s="27"/>
      <c r="P74" s="27"/>
      <c r="Q74" s="27"/>
    </row>
    <row r="75" spans="1:17" ht="34.799999999999997" x14ac:dyDescent="0.25">
      <c r="A75" s="24">
        <v>97361</v>
      </c>
      <c r="B75" s="25" t="s">
        <v>743</v>
      </c>
      <c r="C75" s="26">
        <v>40</v>
      </c>
      <c r="D75" s="26" t="s">
        <v>744</v>
      </c>
      <c r="E75" s="26" t="s">
        <v>60</v>
      </c>
      <c r="F75" s="26" t="s">
        <v>1122</v>
      </c>
      <c r="G75" s="27"/>
      <c r="H75" s="28"/>
      <c r="I75" s="29"/>
      <c r="J75" s="32"/>
      <c r="K75" s="28"/>
      <c r="L75" s="29"/>
      <c r="M75" s="30">
        <f t="shared" si="2"/>
        <v>0</v>
      </c>
      <c r="N75" s="30">
        <f t="shared" si="3"/>
        <v>0</v>
      </c>
      <c r="O75" s="27"/>
      <c r="P75" s="27"/>
      <c r="Q75" s="27"/>
    </row>
    <row r="76" spans="1:17" ht="23.4" x14ac:dyDescent="0.25">
      <c r="A76" s="33">
        <v>97362</v>
      </c>
      <c r="B76" s="25" t="s">
        <v>745</v>
      </c>
      <c r="C76" s="26">
        <v>2</v>
      </c>
      <c r="D76" s="26" t="s">
        <v>746</v>
      </c>
      <c r="E76" s="26" t="s">
        <v>60</v>
      </c>
      <c r="F76" s="26" t="s">
        <v>1122</v>
      </c>
      <c r="G76" s="27"/>
      <c r="H76" s="28"/>
      <c r="I76" s="29"/>
      <c r="J76" s="32"/>
      <c r="K76" s="28"/>
      <c r="L76" s="29"/>
      <c r="M76" s="30">
        <f t="shared" si="2"/>
        <v>0</v>
      </c>
      <c r="N76" s="30">
        <f t="shared" si="3"/>
        <v>0</v>
      </c>
      <c r="O76" s="27"/>
      <c r="P76" s="27"/>
      <c r="Q76" s="27"/>
    </row>
    <row r="77" spans="1:17" ht="34.799999999999997" x14ac:dyDescent="0.25">
      <c r="A77" s="24">
        <v>97363</v>
      </c>
      <c r="B77" s="25" t="s">
        <v>747</v>
      </c>
      <c r="C77" s="26">
        <v>20</v>
      </c>
      <c r="D77" s="26" t="s">
        <v>748</v>
      </c>
      <c r="E77" s="26" t="s">
        <v>60</v>
      </c>
      <c r="F77" s="26" t="s">
        <v>1122</v>
      </c>
      <c r="G77" s="27"/>
      <c r="H77" s="28"/>
      <c r="I77" s="29"/>
      <c r="J77" s="29"/>
      <c r="K77" s="31"/>
      <c r="L77" s="29"/>
      <c r="M77" s="30">
        <f t="shared" si="2"/>
        <v>0</v>
      </c>
      <c r="N77" s="30">
        <f t="shared" si="3"/>
        <v>0</v>
      </c>
      <c r="O77" s="27"/>
      <c r="P77" s="27"/>
      <c r="Q77" s="27"/>
    </row>
    <row r="78" spans="1:17" ht="34.799999999999997" x14ac:dyDescent="0.25">
      <c r="A78" s="24">
        <v>97364</v>
      </c>
      <c r="B78" s="25" t="s">
        <v>749</v>
      </c>
      <c r="C78" s="26">
        <v>10</v>
      </c>
      <c r="D78" s="26" t="s">
        <v>750</v>
      </c>
      <c r="E78" s="26" t="s">
        <v>60</v>
      </c>
      <c r="F78" s="26" t="s">
        <v>1122</v>
      </c>
      <c r="G78" s="27"/>
      <c r="H78" s="28"/>
      <c r="I78" s="29"/>
      <c r="J78" s="29"/>
      <c r="K78" s="31"/>
      <c r="L78" s="29"/>
      <c r="M78" s="30">
        <f t="shared" si="2"/>
        <v>0</v>
      </c>
      <c r="N78" s="30">
        <f t="shared" si="3"/>
        <v>0</v>
      </c>
      <c r="O78" s="27"/>
      <c r="P78" s="27"/>
      <c r="Q78" s="27"/>
    </row>
    <row r="79" spans="1:17" ht="23.4" x14ac:dyDescent="0.25">
      <c r="A79" s="33">
        <v>97365</v>
      </c>
      <c r="B79" s="25" t="s">
        <v>751</v>
      </c>
      <c r="C79" s="26">
        <v>10</v>
      </c>
      <c r="D79" s="26" t="s">
        <v>752</v>
      </c>
      <c r="E79" s="26" t="s">
        <v>37</v>
      </c>
      <c r="F79" s="26" t="s">
        <v>1122</v>
      </c>
      <c r="G79" s="40"/>
      <c r="H79" s="28"/>
      <c r="I79" s="29"/>
      <c r="J79" s="32"/>
      <c r="K79" s="28"/>
      <c r="L79" s="29"/>
      <c r="M79" s="30">
        <f t="shared" si="2"/>
        <v>0</v>
      </c>
      <c r="N79" s="30">
        <f t="shared" si="3"/>
        <v>0</v>
      </c>
      <c r="O79" s="27"/>
      <c r="P79" s="27"/>
      <c r="Q79" s="27"/>
    </row>
    <row r="80" spans="1:17" ht="23.4" x14ac:dyDescent="0.25">
      <c r="A80" s="24">
        <v>97366</v>
      </c>
      <c r="B80" s="25" t="s">
        <v>753</v>
      </c>
      <c r="C80" s="26">
        <v>20</v>
      </c>
      <c r="D80" s="26" t="s">
        <v>754</v>
      </c>
      <c r="E80" s="26" t="s">
        <v>60</v>
      </c>
      <c r="F80" s="26" t="s">
        <v>1122</v>
      </c>
      <c r="G80" s="27"/>
      <c r="H80" s="28"/>
      <c r="I80" s="29"/>
      <c r="J80" s="32"/>
      <c r="K80" s="28"/>
      <c r="L80" s="29"/>
      <c r="M80" s="30">
        <f t="shared" si="2"/>
        <v>0</v>
      </c>
      <c r="N80" s="30">
        <f t="shared" si="3"/>
        <v>0</v>
      </c>
      <c r="O80" s="27"/>
      <c r="P80" s="27"/>
      <c r="Q80" s="27"/>
    </row>
    <row r="81" spans="1:17" ht="46.8" x14ac:dyDescent="0.25">
      <c r="A81" s="24">
        <v>97367</v>
      </c>
      <c r="B81" s="25" t="s">
        <v>1115</v>
      </c>
      <c r="C81" s="26">
        <v>40</v>
      </c>
      <c r="D81" s="26" t="s">
        <v>755</v>
      </c>
      <c r="E81" s="26" t="s">
        <v>67</v>
      </c>
      <c r="F81" s="26" t="s">
        <v>1122</v>
      </c>
      <c r="G81" s="40"/>
      <c r="H81" s="28"/>
      <c r="I81" s="29"/>
      <c r="J81" s="32"/>
      <c r="K81" s="28"/>
      <c r="L81" s="29"/>
      <c r="M81" s="30">
        <f t="shared" si="2"/>
        <v>0</v>
      </c>
      <c r="N81" s="30">
        <f t="shared" si="3"/>
        <v>0</v>
      </c>
      <c r="O81" s="27"/>
      <c r="P81" s="27"/>
      <c r="Q81" s="27"/>
    </row>
    <row r="82" spans="1:17" ht="34.799999999999997" x14ac:dyDescent="0.25">
      <c r="A82" s="33">
        <v>97368</v>
      </c>
      <c r="B82" s="25" t="s">
        <v>756</v>
      </c>
      <c r="C82" s="26">
        <v>40</v>
      </c>
      <c r="D82" s="26" t="s">
        <v>757</v>
      </c>
      <c r="E82" s="26" t="s">
        <v>67</v>
      </c>
      <c r="F82" s="26" t="s">
        <v>1122</v>
      </c>
      <c r="G82" s="40"/>
      <c r="H82" s="28"/>
      <c r="I82" s="29"/>
      <c r="J82" s="32"/>
      <c r="K82" s="28"/>
      <c r="L82" s="29"/>
      <c r="M82" s="30">
        <f t="shared" si="2"/>
        <v>0</v>
      </c>
      <c r="N82" s="30">
        <f t="shared" si="3"/>
        <v>0</v>
      </c>
      <c r="O82" s="27"/>
      <c r="P82" s="27"/>
      <c r="Q82" s="27"/>
    </row>
    <row r="83" spans="1:17" ht="34.799999999999997" x14ac:dyDescent="0.25">
      <c r="A83" s="24">
        <v>97369</v>
      </c>
      <c r="B83" s="25" t="s">
        <v>756</v>
      </c>
      <c r="C83" s="26">
        <v>20</v>
      </c>
      <c r="D83" s="26" t="s">
        <v>758</v>
      </c>
      <c r="E83" s="26" t="s">
        <v>67</v>
      </c>
      <c r="F83" s="26" t="s">
        <v>1122</v>
      </c>
      <c r="G83" s="27"/>
      <c r="H83" s="28"/>
      <c r="I83" s="29"/>
      <c r="J83" s="32"/>
      <c r="K83" s="28"/>
      <c r="L83" s="29"/>
      <c r="M83" s="30">
        <f t="shared" si="2"/>
        <v>0</v>
      </c>
      <c r="N83" s="30">
        <f t="shared" si="3"/>
        <v>0</v>
      </c>
      <c r="O83" s="27"/>
      <c r="P83" s="27"/>
      <c r="Q83" s="27"/>
    </row>
    <row r="84" spans="1:17" ht="34.799999999999997" x14ac:dyDescent="0.25">
      <c r="A84" s="24">
        <v>97370</v>
      </c>
      <c r="B84" s="25" t="s">
        <v>756</v>
      </c>
      <c r="C84" s="26">
        <v>20</v>
      </c>
      <c r="D84" s="26" t="s">
        <v>759</v>
      </c>
      <c r="E84" s="26" t="s">
        <v>67</v>
      </c>
      <c r="F84" s="26" t="s">
        <v>1122</v>
      </c>
      <c r="G84" s="40"/>
      <c r="H84" s="28"/>
      <c r="I84" s="29"/>
      <c r="J84" s="32"/>
      <c r="K84" s="28"/>
      <c r="L84" s="29"/>
      <c r="M84" s="30">
        <f t="shared" si="2"/>
        <v>0</v>
      </c>
      <c r="N84" s="30">
        <f t="shared" si="3"/>
        <v>0</v>
      </c>
      <c r="O84" s="27"/>
      <c r="P84" s="27"/>
      <c r="Q84" s="27"/>
    </row>
    <row r="85" spans="1:17" ht="34.799999999999997" x14ac:dyDescent="0.25">
      <c r="A85" s="33">
        <v>97371</v>
      </c>
      <c r="B85" s="25" t="s">
        <v>756</v>
      </c>
      <c r="C85" s="26">
        <v>40</v>
      </c>
      <c r="D85" s="26" t="s">
        <v>760</v>
      </c>
      <c r="E85" s="26" t="s">
        <v>67</v>
      </c>
      <c r="F85" s="26" t="s">
        <v>1122</v>
      </c>
      <c r="G85" s="27"/>
      <c r="H85" s="28"/>
      <c r="I85" s="29"/>
      <c r="J85" s="32"/>
      <c r="K85" s="28"/>
      <c r="L85" s="29"/>
      <c r="M85" s="30">
        <f t="shared" si="2"/>
        <v>0</v>
      </c>
      <c r="N85" s="30">
        <f t="shared" si="3"/>
        <v>0</v>
      </c>
      <c r="O85" s="27"/>
      <c r="P85" s="27"/>
      <c r="Q85" s="27"/>
    </row>
    <row r="86" spans="1:17" ht="34.799999999999997" x14ac:dyDescent="0.25">
      <c r="A86" s="24">
        <v>97372</v>
      </c>
      <c r="B86" s="25" t="s">
        <v>756</v>
      </c>
      <c r="C86" s="26">
        <v>20</v>
      </c>
      <c r="D86" s="26" t="s">
        <v>761</v>
      </c>
      <c r="E86" s="26" t="s">
        <v>67</v>
      </c>
      <c r="F86" s="26" t="s">
        <v>1122</v>
      </c>
      <c r="G86" s="40"/>
      <c r="H86" s="28"/>
      <c r="I86" s="29"/>
      <c r="J86" s="32"/>
      <c r="K86" s="28"/>
      <c r="L86" s="29"/>
      <c r="M86" s="30">
        <f t="shared" si="2"/>
        <v>0</v>
      </c>
      <c r="N86" s="30">
        <f t="shared" si="3"/>
        <v>0</v>
      </c>
      <c r="O86" s="27"/>
      <c r="P86" s="27"/>
      <c r="Q86" s="27"/>
    </row>
    <row r="87" spans="1:17" ht="34.799999999999997" x14ac:dyDescent="0.25">
      <c r="A87" s="24">
        <v>97373</v>
      </c>
      <c r="B87" s="25" t="s">
        <v>756</v>
      </c>
      <c r="C87" s="26">
        <v>10</v>
      </c>
      <c r="D87" s="26" t="s">
        <v>762</v>
      </c>
      <c r="E87" s="26" t="s">
        <v>67</v>
      </c>
      <c r="F87" s="26" t="s">
        <v>1122</v>
      </c>
      <c r="G87" s="27"/>
      <c r="H87" s="28"/>
      <c r="I87" s="29"/>
      <c r="J87" s="32"/>
      <c r="K87" s="28"/>
      <c r="L87" s="29"/>
      <c r="M87" s="30">
        <f t="shared" si="2"/>
        <v>0</v>
      </c>
      <c r="N87" s="30">
        <f t="shared" si="3"/>
        <v>0</v>
      </c>
      <c r="O87" s="27"/>
      <c r="P87" s="27"/>
      <c r="Q87" s="27"/>
    </row>
    <row r="88" spans="1:17" ht="23.4" x14ac:dyDescent="0.25">
      <c r="A88" s="33">
        <v>97374</v>
      </c>
      <c r="B88" s="25" t="s">
        <v>763</v>
      </c>
      <c r="C88" s="26">
        <v>65</v>
      </c>
      <c r="D88" s="26" t="s">
        <v>764</v>
      </c>
      <c r="E88" s="26" t="s">
        <v>67</v>
      </c>
      <c r="F88" s="26" t="s">
        <v>1122</v>
      </c>
      <c r="G88" s="27"/>
      <c r="H88" s="28"/>
      <c r="I88" s="29"/>
      <c r="J88" s="32"/>
      <c r="K88" s="28"/>
      <c r="L88" s="29"/>
      <c r="M88" s="30">
        <f t="shared" si="2"/>
        <v>0</v>
      </c>
      <c r="N88" s="30">
        <f t="shared" si="3"/>
        <v>0</v>
      </c>
      <c r="O88" s="27"/>
      <c r="P88" s="27"/>
      <c r="Q88" s="27"/>
    </row>
    <row r="89" spans="1:17" ht="23.4" x14ac:dyDescent="0.25">
      <c r="A89" s="24">
        <v>97375</v>
      </c>
      <c r="B89" s="25" t="s">
        <v>765</v>
      </c>
      <c r="C89" s="26">
        <v>20</v>
      </c>
      <c r="D89" s="26" t="s">
        <v>766</v>
      </c>
      <c r="E89" s="26" t="s">
        <v>67</v>
      </c>
      <c r="F89" s="26" t="s">
        <v>1122</v>
      </c>
      <c r="G89" s="27"/>
      <c r="H89" s="28"/>
      <c r="I89" s="29"/>
      <c r="J89" s="32"/>
      <c r="K89" s="28"/>
      <c r="L89" s="29"/>
      <c r="M89" s="30">
        <f t="shared" si="2"/>
        <v>0</v>
      </c>
      <c r="N89" s="30">
        <f t="shared" si="3"/>
        <v>0</v>
      </c>
      <c r="O89" s="27"/>
      <c r="P89" s="27"/>
      <c r="Q89" s="27"/>
    </row>
    <row r="90" spans="1:17" ht="23.4" x14ac:dyDescent="0.25">
      <c r="A90" s="24">
        <v>97376</v>
      </c>
      <c r="B90" s="25" t="s">
        <v>767</v>
      </c>
      <c r="C90" s="26">
        <v>5</v>
      </c>
      <c r="D90" s="26" t="s">
        <v>768</v>
      </c>
      <c r="E90" s="26" t="s">
        <v>67</v>
      </c>
      <c r="F90" s="26" t="s">
        <v>1122</v>
      </c>
      <c r="G90" s="27"/>
      <c r="H90" s="28"/>
      <c r="I90" s="29"/>
      <c r="J90" s="32"/>
      <c r="K90" s="28"/>
      <c r="L90" s="29"/>
      <c r="M90" s="30">
        <f t="shared" si="2"/>
        <v>0</v>
      </c>
      <c r="N90" s="30">
        <f t="shared" si="3"/>
        <v>0</v>
      </c>
      <c r="O90" s="27"/>
      <c r="P90" s="27"/>
      <c r="Q90" s="27"/>
    </row>
    <row r="91" spans="1:17" ht="23.4" x14ac:dyDescent="0.25">
      <c r="A91" s="33">
        <v>97377</v>
      </c>
      <c r="B91" s="25" t="s">
        <v>769</v>
      </c>
      <c r="C91" s="26">
        <v>5</v>
      </c>
      <c r="D91" s="26"/>
      <c r="E91" s="26" t="s">
        <v>67</v>
      </c>
      <c r="F91" s="26" t="s">
        <v>1122</v>
      </c>
      <c r="G91" s="40"/>
      <c r="H91" s="28"/>
      <c r="I91" s="29"/>
      <c r="J91" s="32"/>
      <c r="K91" s="28"/>
      <c r="L91" s="29"/>
      <c r="M91" s="30">
        <f t="shared" si="2"/>
        <v>0</v>
      </c>
      <c r="N91" s="30">
        <f t="shared" si="3"/>
        <v>0</v>
      </c>
      <c r="O91" s="27"/>
      <c r="P91" s="27"/>
      <c r="Q91" s="27"/>
    </row>
    <row r="92" spans="1:17" ht="23.4" x14ac:dyDescent="0.25">
      <c r="A92" s="24">
        <v>97378</v>
      </c>
      <c r="B92" s="25" t="s">
        <v>770</v>
      </c>
      <c r="C92" s="26">
        <v>45</v>
      </c>
      <c r="D92" s="26" t="s">
        <v>771</v>
      </c>
      <c r="E92" s="26" t="s">
        <v>67</v>
      </c>
      <c r="F92" s="26" t="s">
        <v>1122</v>
      </c>
      <c r="G92" s="47"/>
      <c r="H92" s="28"/>
      <c r="I92" s="29"/>
      <c r="J92" s="29"/>
      <c r="K92" s="28"/>
      <c r="L92" s="29"/>
      <c r="M92" s="30">
        <f t="shared" si="2"/>
        <v>0</v>
      </c>
      <c r="N92" s="30">
        <f t="shared" si="3"/>
        <v>0</v>
      </c>
      <c r="O92" s="27"/>
      <c r="P92" s="27"/>
      <c r="Q92" s="47"/>
    </row>
    <row r="93" spans="1:17" ht="23.4" x14ac:dyDescent="0.25">
      <c r="A93" s="24">
        <v>97379</v>
      </c>
      <c r="B93" s="25" t="s">
        <v>772</v>
      </c>
      <c r="C93" s="26">
        <v>35</v>
      </c>
      <c r="D93" s="26" t="s">
        <v>773</v>
      </c>
      <c r="E93" s="26" t="s">
        <v>67</v>
      </c>
      <c r="F93" s="26" t="s">
        <v>1122</v>
      </c>
      <c r="G93" s="47"/>
      <c r="H93" s="28"/>
      <c r="I93" s="29"/>
      <c r="J93" s="29"/>
      <c r="K93" s="28"/>
      <c r="L93" s="29"/>
      <c r="M93" s="30">
        <f t="shared" si="2"/>
        <v>0</v>
      </c>
      <c r="N93" s="30">
        <f t="shared" si="3"/>
        <v>0</v>
      </c>
      <c r="O93" s="27"/>
      <c r="P93" s="27"/>
      <c r="Q93" s="47"/>
    </row>
    <row r="94" spans="1:17" ht="23.4" x14ac:dyDescent="0.25">
      <c r="A94" s="33">
        <v>97380</v>
      </c>
      <c r="B94" s="25" t="s">
        <v>774</v>
      </c>
      <c r="C94" s="26">
        <v>45</v>
      </c>
      <c r="D94" s="26" t="s">
        <v>775</v>
      </c>
      <c r="E94" s="26" t="s">
        <v>67</v>
      </c>
      <c r="F94" s="26" t="s">
        <v>1122</v>
      </c>
      <c r="G94" s="47"/>
      <c r="H94" s="28"/>
      <c r="I94" s="29"/>
      <c r="J94" s="29"/>
      <c r="K94" s="28"/>
      <c r="L94" s="29"/>
      <c r="M94" s="30">
        <f t="shared" si="2"/>
        <v>0</v>
      </c>
      <c r="N94" s="30">
        <f t="shared" si="3"/>
        <v>0</v>
      </c>
      <c r="O94" s="27"/>
      <c r="P94" s="27"/>
      <c r="Q94" s="47"/>
    </row>
    <row r="95" spans="1:17" ht="23.4" x14ac:dyDescent="0.25">
      <c r="A95" s="24">
        <v>97381</v>
      </c>
      <c r="B95" s="25" t="s">
        <v>776</v>
      </c>
      <c r="C95" s="26">
        <v>35</v>
      </c>
      <c r="D95" s="26" t="s">
        <v>777</v>
      </c>
      <c r="E95" s="26" t="s">
        <v>67</v>
      </c>
      <c r="F95" s="26" t="s">
        <v>1122</v>
      </c>
      <c r="G95" s="47"/>
      <c r="H95" s="28"/>
      <c r="I95" s="29"/>
      <c r="J95" s="29"/>
      <c r="K95" s="28"/>
      <c r="L95" s="29"/>
      <c r="M95" s="30">
        <f t="shared" si="2"/>
        <v>0</v>
      </c>
      <c r="N95" s="30">
        <f t="shared" si="3"/>
        <v>0</v>
      </c>
      <c r="O95" s="27"/>
      <c r="P95" s="27"/>
      <c r="Q95" s="47"/>
    </row>
    <row r="96" spans="1:17" ht="23.4" x14ac:dyDescent="0.25">
      <c r="A96" s="24">
        <v>97382</v>
      </c>
      <c r="B96" s="25" t="s">
        <v>778</v>
      </c>
      <c r="C96" s="26">
        <v>30</v>
      </c>
      <c r="D96" s="26" t="s">
        <v>779</v>
      </c>
      <c r="E96" s="26" t="s">
        <v>67</v>
      </c>
      <c r="F96" s="26" t="s">
        <v>1122</v>
      </c>
      <c r="G96" s="27"/>
      <c r="H96" s="28"/>
      <c r="I96" s="29"/>
      <c r="J96" s="29"/>
      <c r="K96" s="28"/>
      <c r="L96" s="29"/>
      <c r="M96" s="30">
        <f t="shared" si="2"/>
        <v>0</v>
      </c>
      <c r="N96" s="30">
        <f t="shared" si="3"/>
        <v>0</v>
      </c>
      <c r="O96" s="27"/>
      <c r="P96" s="27"/>
      <c r="Q96" s="40"/>
    </row>
    <row r="97" spans="1:17" ht="23.4" x14ac:dyDescent="0.25">
      <c r="A97" s="33">
        <v>97383</v>
      </c>
      <c r="B97" s="25" t="s">
        <v>780</v>
      </c>
      <c r="C97" s="26">
        <v>3</v>
      </c>
      <c r="D97" s="26" t="s">
        <v>781</v>
      </c>
      <c r="E97" s="26" t="s">
        <v>67</v>
      </c>
      <c r="F97" s="26" t="s">
        <v>1122</v>
      </c>
      <c r="G97" s="27"/>
      <c r="H97" s="28"/>
      <c r="I97" s="29"/>
      <c r="J97" s="29"/>
      <c r="K97" s="28"/>
      <c r="L97" s="29"/>
      <c r="M97" s="30">
        <f t="shared" si="2"/>
        <v>0</v>
      </c>
      <c r="N97" s="30">
        <f t="shared" si="3"/>
        <v>0</v>
      </c>
      <c r="O97" s="27"/>
      <c r="P97" s="27"/>
      <c r="Q97" s="40"/>
    </row>
    <row r="98" spans="1:17" ht="23.4" x14ac:dyDescent="0.25">
      <c r="A98" s="24">
        <v>97384</v>
      </c>
      <c r="B98" s="25" t="s">
        <v>782</v>
      </c>
      <c r="C98" s="26">
        <v>3</v>
      </c>
      <c r="D98" s="26" t="s">
        <v>783</v>
      </c>
      <c r="E98" s="26" t="s">
        <v>67</v>
      </c>
      <c r="F98" s="26" t="s">
        <v>1122</v>
      </c>
      <c r="G98" s="27"/>
      <c r="H98" s="28"/>
      <c r="I98" s="29"/>
      <c r="J98" s="29"/>
      <c r="K98" s="28"/>
      <c r="L98" s="29"/>
      <c r="M98" s="30">
        <f t="shared" si="2"/>
        <v>0</v>
      </c>
      <c r="N98" s="30">
        <f t="shared" si="3"/>
        <v>0</v>
      </c>
      <c r="O98" s="27"/>
      <c r="P98" s="27"/>
      <c r="Q98" s="40"/>
    </row>
    <row r="99" spans="1:17" ht="23.4" x14ac:dyDescent="0.25">
      <c r="A99" s="24">
        <v>97385</v>
      </c>
      <c r="B99" s="25" t="s">
        <v>778</v>
      </c>
      <c r="C99" s="26">
        <v>3</v>
      </c>
      <c r="D99" s="26" t="s">
        <v>784</v>
      </c>
      <c r="E99" s="26" t="s">
        <v>67</v>
      </c>
      <c r="F99" s="26" t="s">
        <v>1122</v>
      </c>
      <c r="G99" s="27"/>
      <c r="H99" s="28"/>
      <c r="I99" s="29"/>
      <c r="J99" s="29"/>
      <c r="K99" s="28"/>
      <c r="L99" s="29"/>
      <c r="M99" s="30">
        <f t="shared" si="2"/>
        <v>0</v>
      </c>
      <c r="N99" s="30">
        <f t="shared" si="3"/>
        <v>0</v>
      </c>
      <c r="O99" s="27"/>
      <c r="P99" s="27"/>
      <c r="Q99" s="40"/>
    </row>
    <row r="100" spans="1:17" ht="23.4" x14ac:dyDescent="0.25">
      <c r="A100" s="33">
        <v>97386</v>
      </c>
      <c r="B100" s="25" t="s">
        <v>785</v>
      </c>
      <c r="C100" s="26">
        <v>4</v>
      </c>
      <c r="D100" s="26"/>
      <c r="E100" s="26" t="s">
        <v>67</v>
      </c>
      <c r="F100" s="26" t="s">
        <v>1122</v>
      </c>
      <c r="G100" s="40"/>
      <c r="H100" s="28"/>
      <c r="I100" s="29"/>
      <c r="J100" s="32"/>
      <c r="K100" s="28"/>
      <c r="L100" s="29"/>
      <c r="M100" s="30">
        <f t="shared" si="2"/>
        <v>0</v>
      </c>
      <c r="N100" s="30">
        <f t="shared" si="3"/>
        <v>0</v>
      </c>
      <c r="O100" s="27"/>
      <c r="P100" s="27"/>
      <c r="Q100" s="40"/>
    </row>
    <row r="101" spans="1:17" ht="23.4" x14ac:dyDescent="0.25">
      <c r="A101" s="24">
        <v>97387</v>
      </c>
      <c r="B101" s="25" t="s">
        <v>786</v>
      </c>
      <c r="C101" s="26">
        <v>2</v>
      </c>
      <c r="D101" s="26"/>
      <c r="E101" s="26" t="s">
        <v>67</v>
      </c>
      <c r="F101" s="26" t="s">
        <v>1122</v>
      </c>
      <c r="G101" s="40"/>
      <c r="H101" s="28"/>
      <c r="I101" s="29"/>
      <c r="J101" s="29"/>
      <c r="K101" s="28"/>
      <c r="L101" s="29"/>
      <c r="M101" s="30">
        <f t="shared" si="2"/>
        <v>0</v>
      </c>
      <c r="N101" s="30">
        <f t="shared" si="3"/>
        <v>0</v>
      </c>
      <c r="O101" s="27"/>
      <c r="P101" s="27"/>
      <c r="Q101" s="40"/>
    </row>
    <row r="102" spans="1:17" ht="23.4" x14ac:dyDescent="0.25">
      <c r="A102" s="24">
        <v>97388</v>
      </c>
      <c r="B102" s="25" t="s">
        <v>787</v>
      </c>
      <c r="C102" s="26">
        <v>2</v>
      </c>
      <c r="D102" s="26"/>
      <c r="E102" s="26" t="s">
        <v>67</v>
      </c>
      <c r="F102" s="26" t="s">
        <v>1122</v>
      </c>
      <c r="G102" s="27"/>
      <c r="H102" s="28"/>
      <c r="I102" s="29"/>
      <c r="J102" s="29"/>
      <c r="K102" s="28"/>
      <c r="L102" s="29"/>
      <c r="M102" s="30">
        <f t="shared" si="2"/>
        <v>0</v>
      </c>
      <c r="N102" s="30">
        <f t="shared" si="3"/>
        <v>0</v>
      </c>
      <c r="O102" s="27"/>
      <c r="P102" s="27"/>
      <c r="Q102" s="27"/>
    </row>
    <row r="103" spans="1:17" ht="23.4" x14ac:dyDescent="0.25">
      <c r="A103" s="33">
        <v>97389</v>
      </c>
      <c r="B103" s="25" t="s">
        <v>788</v>
      </c>
      <c r="C103" s="26">
        <v>10</v>
      </c>
      <c r="D103" s="26"/>
      <c r="E103" s="26" t="s">
        <v>37</v>
      </c>
      <c r="F103" s="26" t="s">
        <v>1122</v>
      </c>
      <c r="G103" s="27"/>
      <c r="H103" s="28"/>
      <c r="I103" s="29"/>
      <c r="J103" s="32"/>
      <c r="K103" s="31"/>
      <c r="L103" s="29"/>
      <c r="M103" s="30">
        <f t="shared" si="2"/>
        <v>0</v>
      </c>
      <c r="N103" s="30">
        <f t="shared" si="3"/>
        <v>0</v>
      </c>
      <c r="O103" s="27"/>
      <c r="P103" s="27"/>
      <c r="Q103" s="27"/>
    </row>
    <row r="104" spans="1:17" ht="23.4" x14ac:dyDescent="0.25">
      <c r="A104" s="24">
        <v>97390</v>
      </c>
      <c r="B104" s="25" t="s">
        <v>789</v>
      </c>
      <c r="C104" s="26">
        <v>10</v>
      </c>
      <c r="D104" s="26"/>
      <c r="E104" s="26" t="s">
        <v>37</v>
      </c>
      <c r="F104" s="26" t="s">
        <v>1122</v>
      </c>
      <c r="G104" s="27"/>
      <c r="H104" s="28"/>
      <c r="I104" s="29"/>
      <c r="J104" s="29"/>
      <c r="K104" s="28"/>
      <c r="L104" s="29"/>
      <c r="M104" s="30">
        <f t="shared" si="2"/>
        <v>0</v>
      </c>
      <c r="N104" s="30">
        <f t="shared" si="3"/>
        <v>0</v>
      </c>
      <c r="O104" s="27"/>
      <c r="P104" s="27"/>
      <c r="Q104" s="27"/>
    </row>
    <row r="105" spans="1:17" ht="34.799999999999997" x14ac:dyDescent="0.25">
      <c r="A105" s="24">
        <v>97391</v>
      </c>
      <c r="B105" s="25" t="s">
        <v>790</v>
      </c>
      <c r="C105" s="26">
        <v>2</v>
      </c>
      <c r="D105" s="26"/>
      <c r="E105" s="26" t="s">
        <v>37</v>
      </c>
      <c r="F105" s="26" t="s">
        <v>1122</v>
      </c>
      <c r="G105" s="27"/>
      <c r="H105" s="28"/>
      <c r="I105" s="29"/>
      <c r="J105" s="29"/>
      <c r="K105" s="31"/>
      <c r="L105" s="29"/>
      <c r="M105" s="30">
        <f t="shared" si="2"/>
        <v>0</v>
      </c>
      <c r="N105" s="30">
        <f t="shared" si="3"/>
        <v>0</v>
      </c>
      <c r="O105" s="27"/>
      <c r="P105" s="27"/>
      <c r="Q105" s="27"/>
    </row>
    <row r="106" spans="1:17" ht="23.4" x14ac:dyDescent="0.25">
      <c r="A106" s="33">
        <v>97392</v>
      </c>
      <c r="B106" s="25" t="s">
        <v>791</v>
      </c>
      <c r="C106" s="26">
        <v>5</v>
      </c>
      <c r="D106" s="26"/>
      <c r="E106" s="26" t="s">
        <v>37</v>
      </c>
      <c r="F106" s="26" t="s">
        <v>1122</v>
      </c>
      <c r="G106" s="27"/>
      <c r="H106" s="28"/>
      <c r="I106" s="29"/>
      <c r="J106" s="29"/>
      <c r="K106" s="31"/>
      <c r="L106" s="29"/>
      <c r="M106" s="30">
        <f t="shared" si="2"/>
        <v>0</v>
      </c>
      <c r="N106" s="30">
        <f t="shared" si="3"/>
        <v>0</v>
      </c>
      <c r="O106" s="27"/>
      <c r="P106" s="27"/>
      <c r="Q106" s="27"/>
    </row>
    <row r="107" spans="1:17" ht="23.4" x14ac:dyDescent="0.25">
      <c r="A107" s="24">
        <v>97393</v>
      </c>
      <c r="B107" s="25" t="s">
        <v>792</v>
      </c>
      <c r="C107" s="26">
        <v>5</v>
      </c>
      <c r="D107" s="26"/>
      <c r="E107" s="26" t="s">
        <v>37</v>
      </c>
      <c r="F107" s="26" t="s">
        <v>1122</v>
      </c>
      <c r="G107" s="27"/>
      <c r="H107" s="28"/>
      <c r="I107" s="29"/>
      <c r="J107" s="29"/>
      <c r="K107" s="31"/>
      <c r="L107" s="29"/>
      <c r="M107" s="30">
        <f t="shared" si="2"/>
        <v>0</v>
      </c>
      <c r="N107" s="30">
        <f t="shared" si="3"/>
        <v>0</v>
      </c>
      <c r="O107" s="27"/>
      <c r="P107" s="27"/>
      <c r="Q107" s="27"/>
    </row>
    <row r="108" spans="1:17" ht="23.4" x14ac:dyDescent="0.25">
      <c r="A108" s="24">
        <v>97394</v>
      </c>
      <c r="B108" s="25" t="s">
        <v>793</v>
      </c>
      <c r="C108" s="26">
        <v>5</v>
      </c>
      <c r="D108" s="26"/>
      <c r="E108" s="26" t="s">
        <v>37</v>
      </c>
      <c r="F108" s="26" t="s">
        <v>1122</v>
      </c>
      <c r="G108" s="27"/>
      <c r="H108" s="28"/>
      <c r="I108" s="29"/>
      <c r="J108" s="29"/>
      <c r="K108" s="31"/>
      <c r="L108" s="29"/>
      <c r="M108" s="30">
        <f t="shared" si="2"/>
        <v>0</v>
      </c>
      <c r="N108" s="30">
        <f t="shared" si="3"/>
        <v>0</v>
      </c>
      <c r="O108" s="27"/>
      <c r="P108" s="27"/>
      <c r="Q108" s="27"/>
    </row>
    <row r="109" spans="1:17" ht="23.4" x14ac:dyDescent="0.25">
      <c r="A109" s="33">
        <v>97395</v>
      </c>
      <c r="B109" s="25" t="s">
        <v>794</v>
      </c>
      <c r="C109" s="26">
        <v>3</v>
      </c>
      <c r="D109" s="26"/>
      <c r="E109" s="26" t="s">
        <v>37</v>
      </c>
      <c r="F109" s="26" t="s">
        <v>1122</v>
      </c>
      <c r="G109" s="27"/>
      <c r="H109" s="28"/>
      <c r="I109" s="29"/>
      <c r="J109" s="32"/>
      <c r="K109" s="31"/>
      <c r="L109" s="29"/>
      <c r="M109" s="30">
        <f t="shared" si="2"/>
        <v>0</v>
      </c>
      <c r="N109" s="30">
        <f t="shared" si="3"/>
        <v>0</v>
      </c>
      <c r="O109" s="27"/>
      <c r="P109" s="27"/>
      <c r="Q109" s="27"/>
    </row>
    <row r="110" spans="1:17" ht="23.4" x14ac:dyDescent="0.25">
      <c r="A110" s="24">
        <v>97396</v>
      </c>
      <c r="B110" s="25" t="s">
        <v>795</v>
      </c>
      <c r="C110" s="26">
        <v>3</v>
      </c>
      <c r="D110" s="26"/>
      <c r="E110" s="26" t="s">
        <v>37</v>
      </c>
      <c r="F110" s="26" t="s">
        <v>1122</v>
      </c>
      <c r="G110" s="27"/>
      <c r="H110" s="28"/>
      <c r="I110" s="29"/>
      <c r="J110" s="29"/>
      <c r="K110" s="31"/>
      <c r="L110" s="29"/>
      <c r="M110" s="30">
        <f t="shared" si="2"/>
        <v>0</v>
      </c>
      <c r="N110" s="30">
        <f t="shared" si="3"/>
        <v>0</v>
      </c>
      <c r="O110" s="27"/>
      <c r="P110" s="27"/>
      <c r="Q110" s="27"/>
    </row>
    <row r="111" spans="1:17" ht="23.4" x14ac:dyDescent="0.25">
      <c r="A111" s="24">
        <v>97397</v>
      </c>
      <c r="B111" s="25" t="s">
        <v>796</v>
      </c>
      <c r="C111" s="26">
        <v>3</v>
      </c>
      <c r="D111" s="26" t="s">
        <v>797</v>
      </c>
      <c r="E111" s="26" t="s">
        <v>37</v>
      </c>
      <c r="F111" s="26" t="s">
        <v>1122</v>
      </c>
      <c r="G111" s="27"/>
      <c r="H111" s="28"/>
      <c r="I111" s="29"/>
      <c r="J111" s="32"/>
      <c r="K111" s="31"/>
      <c r="L111" s="29"/>
      <c r="M111" s="30">
        <f t="shared" si="2"/>
        <v>0</v>
      </c>
      <c r="N111" s="30">
        <f t="shared" si="3"/>
        <v>0</v>
      </c>
      <c r="O111" s="27"/>
      <c r="P111" s="27"/>
      <c r="Q111" s="27"/>
    </row>
    <row r="112" spans="1:17" ht="23.4" x14ac:dyDescent="0.25">
      <c r="A112" s="33">
        <v>97398</v>
      </c>
      <c r="B112" s="25" t="s">
        <v>796</v>
      </c>
      <c r="C112" s="26">
        <v>2</v>
      </c>
      <c r="D112" s="26" t="s">
        <v>798</v>
      </c>
      <c r="E112" s="26" t="s">
        <v>37</v>
      </c>
      <c r="F112" s="26" t="s">
        <v>1122</v>
      </c>
      <c r="G112" s="27"/>
      <c r="H112" s="28"/>
      <c r="I112" s="29"/>
      <c r="J112" s="32"/>
      <c r="K112" s="31"/>
      <c r="L112" s="29"/>
      <c r="M112" s="30">
        <f t="shared" si="2"/>
        <v>0</v>
      </c>
      <c r="N112" s="30">
        <f t="shared" si="3"/>
        <v>0</v>
      </c>
      <c r="O112" s="27"/>
      <c r="P112" s="27"/>
      <c r="Q112" s="27"/>
    </row>
    <row r="113" spans="1:17" ht="23.4" x14ac:dyDescent="0.25">
      <c r="A113" s="24">
        <v>97399</v>
      </c>
      <c r="B113" s="25" t="s">
        <v>796</v>
      </c>
      <c r="C113" s="26">
        <v>2</v>
      </c>
      <c r="D113" s="26" t="s">
        <v>799</v>
      </c>
      <c r="E113" s="26" t="s">
        <v>37</v>
      </c>
      <c r="F113" s="26" t="s">
        <v>1122</v>
      </c>
      <c r="G113" s="27"/>
      <c r="H113" s="28"/>
      <c r="I113" s="29"/>
      <c r="J113" s="32"/>
      <c r="K113" s="31"/>
      <c r="L113" s="29"/>
      <c r="M113" s="30">
        <f t="shared" si="2"/>
        <v>0</v>
      </c>
      <c r="N113" s="30">
        <f t="shared" si="3"/>
        <v>0</v>
      </c>
      <c r="O113" s="27"/>
      <c r="P113" s="27"/>
      <c r="Q113" s="27"/>
    </row>
    <row r="114" spans="1:17" ht="23.4" x14ac:dyDescent="0.25">
      <c r="A114" s="24">
        <v>97400</v>
      </c>
      <c r="B114" s="25" t="s">
        <v>796</v>
      </c>
      <c r="C114" s="26">
        <v>2</v>
      </c>
      <c r="D114" s="26" t="s">
        <v>800</v>
      </c>
      <c r="E114" s="26" t="s">
        <v>37</v>
      </c>
      <c r="F114" s="26" t="s">
        <v>1122</v>
      </c>
      <c r="G114" s="27"/>
      <c r="H114" s="28"/>
      <c r="I114" s="29"/>
      <c r="J114" s="32"/>
      <c r="K114" s="31"/>
      <c r="L114" s="29"/>
      <c r="M114" s="30">
        <f t="shared" si="2"/>
        <v>0</v>
      </c>
      <c r="N114" s="30">
        <f t="shared" si="3"/>
        <v>0</v>
      </c>
      <c r="O114" s="27"/>
      <c r="P114" s="27"/>
      <c r="Q114" s="27"/>
    </row>
    <row r="115" spans="1:17" ht="23.4" x14ac:dyDescent="0.25">
      <c r="A115" s="33">
        <v>97401</v>
      </c>
      <c r="B115" s="25" t="s">
        <v>796</v>
      </c>
      <c r="C115" s="26">
        <v>1</v>
      </c>
      <c r="D115" s="26" t="s">
        <v>801</v>
      </c>
      <c r="E115" s="26" t="s">
        <v>37</v>
      </c>
      <c r="F115" s="26" t="s">
        <v>1122</v>
      </c>
      <c r="G115" s="27"/>
      <c r="H115" s="28"/>
      <c r="I115" s="29"/>
      <c r="J115" s="32"/>
      <c r="K115" s="31"/>
      <c r="L115" s="29"/>
      <c r="M115" s="30">
        <f t="shared" si="2"/>
        <v>0</v>
      </c>
      <c r="N115" s="30">
        <f t="shared" si="3"/>
        <v>0</v>
      </c>
      <c r="O115" s="27"/>
      <c r="P115" s="27"/>
      <c r="Q115" s="27"/>
    </row>
    <row r="116" spans="1:17" ht="23.4" x14ac:dyDescent="0.25">
      <c r="A116" s="24">
        <v>97402</v>
      </c>
      <c r="B116" s="25" t="s">
        <v>796</v>
      </c>
      <c r="C116" s="26">
        <v>1</v>
      </c>
      <c r="D116" s="26" t="s">
        <v>802</v>
      </c>
      <c r="E116" s="26" t="s">
        <v>37</v>
      </c>
      <c r="F116" s="26" t="s">
        <v>1122</v>
      </c>
      <c r="G116" s="27"/>
      <c r="H116" s="28"/>
      <c r="I116" s="29"/>
      <c r="J116" s="32"/>
      <c r="K116" s="31"/>
      <c r="L116" s="29"/>
      <c r="M116" s="30">
        <f t="shared" si="2"/>
        <v>0</v>
      </c>
      <c r="N116" s="30">
        <f t="shared" si="3"/>
        <v>0</v>
      </c>
      <c r="O116" s="27"/>
      <c r="P116" s="27"/>
      <c r="Q116" s="27"/>
    </row>
    <row r="117" spans="1:17" ht="23.4" x14ac:dyDescent="0.25">
      <c r="A117" s="24">
        <v>97403</v>
      </c>
      <c r="B117" s="25" t="s">
        <v>803</v>
      </c>
      <c r="C117" s="26">
        <v>3</v>
      </c>
      <c r="D117" s="26" t="s">
        <v>797</v>
      </c>
      <c r="E117" s="26" t="s">
        <v>37</v>
      </c>
      <c r="F117" s="26" t="s">
        <v>1122</v>
      </c>
      <c r="G117" s="55"/>
      <c r="H117" s="28"/>
      <c r="I117" s="29"/>
      <c r="J117" s="32"/>
      <c r="K117" s="31"/>
      <c r="L117" s="29"/>
      <c r="M117" s="30">
        <f t="shared" si="2"/>
        <v>0</v>
      </c>
      <c r="N117" s="30">
        <f t="shared" si="3"/>
        <v>0</v>
      </c>
      <c r="O117" s="27"/>
      <c r="P117" s="27"/>
      <c r="Q117" s="55"/>
    </row>
    <row r="118" spans="1:17" ht="23.4" x14ac:dyDescent="0.25">
      <c r="A118" s="33">
        <v>97404</v>
      </c>
      <c r="B118" s="25" t="s">
        <v>803</v>
      </c>
      <c r="C118" s="26">
        <v>2</v>
      </c>
      <c r="D118" s="26" t="s">
        <v>798</v>
      </c>
      <c r="E118" s="26" t="s">
        <v>37</v>
      </c>
      <c r="F118" s="26" t="s">
        <v>1122</v>
      </c>
      <c r="G118" s="55"/>
      <c r="H118" s="28"/>
      <c r="I118" s="29"/>
      <c r="J118" s="32"/>
      <c r="K118" s="31"/>
      <c r="L118" s="29"/>
      <c r="M118" s="30">
        <f t="shared" si="2"/>
        <v>0</v>
      </c>
      <c r="N118" s="30">
        <f t="shared" si="3"/>
        <v>0</v>
      </c>
      <c r="O118" s="27"/>
      <c r="P118" s="27"/>
      <c r="Q118" s="55"/>
    </row>
    <row r="119" spans="1:17" ht="23.4" x14ac:dyDescent="0.25">
      <c r="A119" s="24">
        <v>97405</v>
      </c>
      <c r="B119" s="25" t="s">
        <v>803</v>
      </c>
      <c r="C119" s="26">
        <v>2</v>
      </c>
      <c r="D119" s="26" t="s">
        <v>804</v>
      </c>
      <c r="E119" s="26" t="s">
        <v>37</v>
      </c>
      <c r="F119" s="26" t="s">
        <v>1122</v>
      </c>
      <c r="G119" s="55"/>
      <c r="H119" s="28"/>
      <c r="I119" s="29"/>
      <c r="J119" s="32"/>
      <c r="K119" s="31"/>
      <c r="L119" s="29"/>
      <c r="M119" s="30">
        <f t="shared" si="2"/>
        <v>0</v>
      </c>
      <c r="N119" s="30">
        <f t="shared" si="3"/>
        <v>0</v>
      </c>
      <c r="O119" s="27"/>
      <c r="P119" s="27"/>
      <c r="Q119" s="55"/>
    </row>
    <row r="120" spans="1:17" ht="23.4" x14ac:dyDescent="0.25">
      <c r="A120" s="24">
        <v>97406</v>
      </c>
      <c r="B120" s="25" t="s">
        <v>803</v>
      </c>
      <c r="C120" s="26">
        <v>2</v>
      </c>
      <c r="D120" s="26" t="s">
        <v>805</v>
      </c>
      <c r="E120" s="26" t="s">
        <v>37</v>
      </c>
      <c r="F120" s="26" t="s">
        <v>1122</v>
      </c>
      <c r="G120" s="55"/>
      <c r="H120" s="28"/>
      <c r="I120" s="29"/>
      <c r="J120" s="32"/>
      <c r="K120" s="31"/>
      <c r="L120" s="29"/>
      <c r="M120" s="30">
        <f t="shared" si="2"/>
        <v>0</v>
      </c>
      <c r="N120" s="30">
        <f t="shared" si="3"/>
        <v>0</v>
      </c>
      <c r="O120" s="27"/>
      <c r="P120" s="27"/>
      <c r="Q120" s="55"/>
    </row>
    <row r="121" spans="1:17" ht="23.4" x14ac:dyDescent="0.25">
      <c r="A121" s="33">
        <v>97407</v>
      </c>
      <c r="B121" s="25" t="s">
        <v>803</v>
      </c>
      <c r="C121" s="26">
        <v>1</v>
      </c>
      <c r="D121" s="26" t="s">
        <v>806</v>
      </c>
      <c r="E121" s="26" t="s">
        <v>37</v>
      </c>
      <c r="F121" s="26" t="s">
        <v>1122</v>
      </c>
      <c r="G121" s="55"/>
      <c r="H121" s="28"/>
      <c r="I121" s="29"/>
      <c r="J121" s="32"/>
      <c r="K121" s="31"/>
      <c r="L121" s="29"/>
      <c r="M121" s="30">
        <f t="shared" si="2"/>
        <v>0</v>
      </c>
      <c r="N121" s="30">
        <f t="shared" si="3"/>
        <v>0</v>
      </c>
      <c r="O121" s="27"/>
      <c r="P121" s="27"/>
      <c r="Q121" s="55"/>
    </row>
    <row r="122" spans="1:17" ht="23.4" x14ac:dyDescent="0.25">
      <c r="A122" s="24">
        <v>97408</v>
      </c>
      <c r="B122" s="25" t="s">
        <v>803</v>
      </c>
      <c r="C122" s="26">
        <v>1</v>
      </c>
      <c r="D122" s="26" t="s">
        <v>802</v>
      </c>
      <c r="E122" s="26" t="s">
        <v>37</v>
      </c>
      <c r="F122" s="26" t="s">
        <v>1122</v>
      </c>
      <c r="G122" s="55"/>
      <c r="H122" s="28"/>
      <c r="I122" s="29"/>
      <c r="J122" s="32"/>
      <c r="K122" s="31"/>
      <c r="L122" s="29"/>
      <c r="M122" s="30">
        <f t="shared" si="2"/>
        <v>0</v>
      </c>
      <c r="N122" s="30">
        <f t="shared" si="3"/>
        <v>0</v>
      </c>
      <c r="O122" s="27"/>
      <c r="P122" s="27"/>
      <c r="Q122" s="55"/>
    </row>
    <row r="123" spans="1:17" ht="23.4" x14ac:dyDescent="0.25">
      <c r="A123" s="24">
        <v>97409</v>
      </c>
      <c r="B123" s="25" t="s">
        <v>807</v>
      </c>
      <c r="C123" s="26">
        <v>48</v>
      </c>
      <c r="D123" s="26"/>
      <c r="E123" s="26" t="s">
        <v>37</v>
      </c>
      <c r="F123" s="26" t="s">
        <v>1122</v>
      </c>
      <c r="G123" s="27"/>
      <c r="H123" s="28"/>
      <c r="I123" s="29"/>
      <c r="J123" s="32"/>
      <c r="K123" s="31"/>
      <c r="L123" s="29"/>
      <c r="M123" s="30">
        <f t="shared" si="2"/>
        <v>0</v>
      </c>
      <c r="N123" s="30">
        <f t="shared" si="3"/>
        <v>0</v>
      </c>
      <c r="O123" s="27"/>
      <c r="P123" s="27"/>
      <c r="Q123" s="27"/>
    </row>
    <row r="124" spans="1:17" ht="23.4" x14ac:dyDescent="0.25">
      <c r="A124" s="33">
        <v>97410</v>
      </c>
      <c r="B124" s="25" t="s">
        <v>808</v>
      </c>
      <c r="C124" s="26">
        <v>120</v>
      </c>
      <c r="D124" s="26"/>
      <c r="E124" s="26" t="s">
        <v>37</v>
      </c>
      <c r="F124" s="26" t="s">
        <v>1122</v>
      </c>
      <c r="G124" s="27"/>
      <c r="H124" s="28"/>
      <c r="I124" s="29"/>
      <c r="J124" s="32"/>
      <c r="K124" s="31"/>
      <c r="L124" s="29"/>
      <c r="M124" s="30">
        <f t="shared" si="2"/>
        <v>0</v>
      </c>
      <c r="N124" s="30">
        <f t="shared" si="3"/>
        <v>0</v>
      </c>
      <c r="O124" s="27"/>
      <c r="P124" s="27"/>
      <c r="Q124" s="27"/>
    </row>
    <row r="125" spans="1:17" ht="34.799999999999997" x14ac:dyDescent="0.25">
      <c r="A125" s="24">
        <v>97411</v>
      </c>
      <c r="B125" s="25" t="s">
        <v>809</v>
      </c>
      <c r="C125" s="26">
        <v>80</v>
      </c>
      <c r="D125" s="26"/>
      <c r="E125" s="26" t="s">
        <v>37</v>
      </c>
      <c r="F125" s="26" t="s">
        <v>1122</v>
      </c>
      <c r="G125" s="27"/>
      <c r="H125" s="28"/>
      <c r="I125" s="29"/>
      <c r="J125" s="29"/>
      <c r="K125" s="31"/>
      <c r="L125" s="29"/>
      <c r="M125" s="30">
        <f t="shared" si="2"/>
        <v>0</v>
      </c>
      <c r="N125" s="30">
        <f t="shared" si="3"/>
        <v>0</v>
      </c>
      <c r="O125" s="27"/>
      <c r="P125" s="27"/>
      <c r="Q125" s="27"/>
    </row>
    <row r="126" spans="1:17" ht="23.4" x14ac:dyDescent="0.25">
      <c r="A126" s="24">
        <v>97412</v>
      </c>
      <c r="B126" s="25" t="s">
        <v>810</v>
      </c>
      <c r="C126" s="26">
        <v>80</v>
      </c>
      <c r="D126" s="26"/>
      <c r="E126" s="26" t="s">
        <v>37</v>
      </c>
      <c r="F126" s="26" t="s">
        <v>1122</v>
      </c>
      <c r="G126" s="27"/>
      <c r="H126" s="28"/>
      <c r="I126" s="29"/>
      <c r="J126" s="32"/>
      <c r="K126" s="31"/>
      <c r="L126" s="29"/>
      <c r="M126" s="30">
        <f t="shared" si="2"/>
        <v>0</v>
      </c>
      <c r="N126" s="30">
        <f t="shared" si="3"/>
        <v>0</v>
      </c>
      <c r="O126" s="27"/>
      <c r="P126" s="27"/>
      <c r="Q126" s="27"/>
    </row>
    <row r="127" spans="1:17" ht="23.4" x14ac:dyDescent="0.25">
      <c r="A127" s="33">
        <v>97413</v>
      </c>
      <c r="B127" s="25" t="s">
        <v>811</v>
      </c>
      <c r="C127" s="26">
        <v>24</v>
      </c>
      <c r="D127" s="26"/>
      <c r="E127" s="26" t="s">
        <v>37</v>
      </c>
      <c r="F127" s="26" t="s">
        <v>1122</v>
      </c>
      <c r="G127" s="57"/>
      <c r="H127" s="28"/>
      <c r="I127" s="29"/>
      <c r="J127" s="29"/>
      <c r="K127" s="31"/>
      <c r="L127" s="29"/>
      <c r="M127" s="30">
        <f t="shared" si="2"/>
        <v>0</v>
      </c>
      <c r="N127" s="30">
        <f t="shared" si="3"/>
        <v>0</v>
      </c>
      <c r="O127" s="27"/>
      <c r="P127" s="27"/>
      <c r="Q127" s="57"/>
    </row>
    <row r="128" spans="1:17" ht="34.799999999999997" x14ac:dyDescent="0.25">
      <c r="A128" s="24">
        <v>97414</v>
      </c>
      <c r="B128" s="25" t="s">
        <v>812</v>
      </c>
      <c r="C128" s="26">
        <v>24</v>
      </c>
      <c r="D128" s="26"/>
      <c r="E128" s="26" t="s">
        <v>37</v>
      </c>
      <c r="F128" s="26" t="s">
        <v>1122</v>
      </c>
      <c r="G128" s="57"/>
      <c r="H128" s="28"/>
      <c r="I128" s="29"/>
      <c r="J128" s="29"/>
      <c r="K128" s="31"/>
      <c r="L128" s="29"/>
      <c r="M128" s="30">
        <f t="shared" si="2"/>
        <v>0</v>
      </c>
      <c r="N128" s="30">
        <f t="shared" si="3"/>
        <v>0</v>
      </c>
      <c r="O128" s="27"/>
      <c r="P128" s="27"/>
      <c r="Q128" s="57"/>
    </row>
    <row r="129" spans="1:17" ht="23.4" x14ac:dyDescent="0.25">
      <c r="A129" s="24">
        <v>97415</v>
      </c>
      <c r="B129" s="25" t="s">
        <v>813</v>
      </c>
      <c r="C129" s="26">
        <v>5</v>
      </c>
      <c r="D129" s="26"/>
      <c r="E129" s="26" t="s">
        <v>37</v>
      </c>
      <c r="F129" s="26" t="s">
        <v>1122</v>
      </c>
      <c r="G129" s="27"/>
      <c r="H129" s="28"/>
      <c r="I129" s="29"/>
      <c r="J129" s="29"/>
      <c r="K129" s="31"/>
      <c r="L129" s="29"/>
      <c r="M129" s="30">
        <f t="shared" si="2"/>
        <v>0</v>
      </c>
      <c r="N129" s="30">
        <f t="shared" si="3"/>
        <v>0</v>
      </c>
      <c r="O129" s="27"/>
      <c r="P129" s="27"/>
      <c r="Q129" s="27"/>
    </row>
    <row r="130" spans="1:17" ht="34.799999999999997" x14ac:dyDescent="0.25">
      <c r="A130" s="33">
        <v>97416</v>
      </c>
      <c r="B130" s="25" t="s">
        <v>814</v>
      </c>
      <c r="C130" s="26">
        <v>10</v>
      </c>
      <c r="D130" s="26" t="s">
        <v>815</v>
      </c>
      <c r="E130" s="26" t="s">
        <v>37</v>
      </c>
      <c r="F130" s="26" t="s">
        <v>1122</v>
      </c>
      <c r="G130" s="51"/>
      <c r="H130" s="28"/>
      <c r="I130" s="29"/>
      <c r="J130" s="29"/>
      <c r="K130" s="31"/>
      <c r="L130" s="29"/>
      <c r="M130" s="30">
        <f t="shared" si="2"/>
        <v>0</v>
      </c>
      <c r="N130" s="30">
        <f t="shared" si="3"/>
        <v>0</v>
      </c>
      <c r="O130" s="59"/>
      <c r="P130" s="27"/>
      <c r="Q130" s="51"/>
    </row>
    <row r="131" spans="1:17" ht="34.799999999999997" x14ac:dyDescent="0.25">
      <c r="A131" s="24">
        <v>97417</v>
      </c>
      <c r="B131" s="25" t="s">
        <v>816</v>
      </c>
      <c r="C131" s="26">
        <v>2</v>
      </c>
      <c r="D131" s="26"/>
      <c r="E131" s="26" t="s">
        <v>37</v>
      </c>
      <c r="F131" s="26" t="s">
        <v>1122</v>
      </c>
      <c r="G131" s="41"/>
      <c r="H131" s="28"/>
      <c r="I131" s="29"/>
      <c r="J131" s="29"/>
      <c r="K131" s="31"/>
      <c r="L131" s="29"/>
      <c r="M131" s="30">
        <f t="shared" si="2"/>
        <v>0</v>
      </c>
      <c r="N131" s="30">
        <f t="shared" si="3"/>
        <v>0</v>
      </c>
      <c r="O131" s="59"/>
      <c r="P131" s="27"/>
      <c r="Q131" s="41"/>
    </row>
    <row r="132" spans="1:17" ht="34.799999999999997" x14ac:dyDescent="0.25">
      <c r="A132" s="24">
        <v>97418</v>
      </c>
      <c r="B132" s="25" t="s">
        <v>817</v>
      </c>
      <c r="C132" s="26">
        <v>5</v>
      </c>
      <c r="D132" s="26"/>
      <c r="E132" s="26" t="s">
        <v>37</v>
      </c>
      <c r="F132" s="26" t="s">
        <v>1122</v>
      </c>
      <c r="G132" s="41"/>
      <c r="H132" s="28"/>
      <c r="I132" s="29"/>
      <c r="J132" s="29"/>
      <c r="K132" s="31"/>
      <c r="L132" s="29"/>
      <c r="M132" s="30">
        <f t="shared" si="2"/>
        <v>0</v>
      </c>
      <c r="N132" s="30">
        <f t="shared" si="3"/>
        <v>0</v>
      </c>
      <c r="O132" s="34"/>
      <c r="P132" s="27"/>
      <c r="Q132" s="41"/>
    </row>
    <row r="133" spans="1:17" ht="34.799999999999997" x14ac:dyDescent="0.25">
      <c r="A133" s="33">
        <v>97419</v>
      </c>
      <c r="B133" s="25" t="s">
        <v>818</v>
      </c>
      <c r="C133" s="26">
        <v>2</v>
      </c>
      <c r="D133" s="26"/>
      <c r="E133" s="26" t="s">
        <v>37</v>
      </c>
      <c r="F133" s="26" t="s">
        <v>1122</v>
      </c>
      <c r="G133" s="51"/>
      <c r="H133" s="28"/>
      <c r="I133" s="29"/>
      <c r="J133" s="29"/>
      <c r="K133" s="31"/>
      <c r="L133" s="29"/>
      <c r="M133" s="30">
        <f t="shared" si="2"/>
        <v>0</v>
      </c>
      <c r="N133" s="30">
        <f t="shared" si="3"/>
        <v>0</v>
      </c>
      <c r="O133" s="60"/>
      <c r="P133" s="27"/>
      <c r="Q133" s="51"/>
    </row>
    <row r="134" spans="1:17" ht="34.799999999999997" x14ac:dyDescent="0.25">
      <c r="A134" s="24">
        <v>97420</v>
      </c>
      <c r="B134" s="25" t="s">
        <v>819</v>
      </c>
      <c r="C134" s="26">
        <v>60</v>
      </c>
      <c r="D134" s="26"/>
      <c r="E134" s="26" t="s">
        <v>37</v>
      </c>
      <c r="F134" s="26" t="s">
        <v>1122</v>
      </c>
      <c r="G134" s="51"/>
      <c r="H134" s="28"/>
      <c r="I134" s="29"/>
      <c r="J134" s="29"/>
      <c r="K134" s="31"/>
      <c r="L134" s="29"/>
      <c r="M134" s="30">
        <f t="shared" si="2"/>
        <v>0</v>
      </c>
      <c r="N134" s="30">
        <f t="shared" si="3"/>
        <v>0</v>
      </c>
      <c r="O134" s="61"/>
      <c r="P134" s="27"/>
      <c r="Q134" s="51"/>
    </row>
    <row r="135" spans="1:17" ht="34.799999999999997" x14ac:dyDescent="0.25">
      <c r="A135" s="24">
        <v>97421</v>
      </c>
      <c r="B135" s="25" t="s">
        <v>820</v>
      </c>
      <c r="C135" s="26">
        <v>110</v>
      </c>
      <c r="D135" s="26"/>
      <c r="E135" s="26" t="s">
        <v>132</v>
      </c>
      <c r="F135" s="26" t="s">
        <v>1122</v>
      </c>
      <c r="G135" s="62"/>
      <c r="H135" s="28"/>
      <c r="I135" s="29"/>
      <c r="J135" s="29"/>
      <c r="K135" s="31"/>
      <c r="L135" s="29"/>
      <c r="M135" s="30">
        <f t="shared" si="2"/>
        <v>0</v>
      </c>
      <c r="N135" s="30">
        <f t="shared" si="3"/>
        <v>0</v>
      </c>
      <c r="O135" s="63"/>
      <c r="P135" s="27"/>
      <c r="Q135" s="62"/>
    </row>
    <row r="136" spans="1:17" ht="34.799999999999997" x14ac:dyDescent="0.25">
      <c r="A136" s="33">
        <v>97422</v>
      </c>
      <c r="B136" s="25" t="s">
        <v>821</v>
      </c>
      <c r="C136" s="26">
        <v>2</v>
      </c>
      <c r="D136" s="26"/>
      <c r="E136" s="26" t="s">
        <v>60</v>
      </c>
      <c r="F136" s="26" t="s">
        <v>1122</v>
      </c>
      <c r="G136" s="41"/>
      <c r="H136" s="28"/>
      <c r="I136" s="29"/>
      <c r="J136" s="32"/>
      <c r="K136" s="31"/>
      <c r="L136" s="29"/>
      <c r="M136" s="30">
        <f t="shared" ref="M136:M143" si="4">SUM(C136*J136)</f>
        <v>0</v>
      </c>
      <c r="N136" s="30">
        <f t="shared" ref="N136:N143" si="5">SUM(C136*L136)</f>
        <v>0</v>
      </c>
      <c r="O136" s="59"/>
      <c r="P136" s="27"/>
      <c r="Q136" s="41"/>
    </row>
    <row r="137" spans="1:17" ht="34.799999999999997" x14ac:dyDescent="0.25">
      <c r="A137" s="24">
        <v>97423</v>
      </c>
      <c r="B137" s="25" t="s">
        <v>822</v>
      </c>
      <c r="C137" s="26">
        <v>15</v>
      </c>
      <c r="D137" s="26"/>
      <c r="E137" s="26" t="s">
        <v>132</v>
      </c>
      <c r="F137" s="26" t="s">
        <v>1122</v>
      </c>
      <c r="G137" s="41"/>
      <c r="H137" s="58"/>
      <c r="I137" s="29"/>
      <c r="J137" s="32"/>
      <c r="K137" s="31"/>
      <c r="L137" s="29"/>
      <c r="M137" s="30">
        <f t="shared" si="4"/>
        <v>0</v>
      </c>
      <c r="N137" s="30">
        <f t="shared" si="5"/>
        <v>0</v>
      </c>
      <c r="O137" s="27"/>
      <c r="P137" s="27"/>
      <c r="Q137" s="41"/>
    </row>
    <row r="138" spans="1:17" ht="34.799999999999997" x14ac:dyDescent="0.25">
      <c r="A138" s="24">
        <v>97424</v>
      </c>
      <c r="B138" s="25" t="s">
        <v>823</v>
      </c>
      <c r="C138" s="26">
        <v>5</v>
      </c>
      <c r="D138" s="26" t="s">
        <v>824</v>
      </c>
      <c r="E138" s="26" t="s">
        <v>67</v>
      </c>
      <c r="F138" s="26" t="s">
        <v>1122</v>
      </c>
      <c r="G138" s="64"/>
      <c r="H138" s="65"/>
      <c r="I138" s="32"/>
      <c r="J138" s="32"/>
      <c r="K138" s="31"/>
      <c r="L138" s="29"/>
      <c r="M138" s="30">
        <f t="shared" si="4"/>
        <v>0</v>
      </c>
      <c r="N138" s="30">
        <f t="shared" si="5"/>
        <v>0</v>
      </c>
      <c r="O138" s="35"/>
      <c r="P138" s="35"/>
      <c r="Q138" s="64"/>
    </row>
    <row r="139" spans="1:17" ht="34.799999999999997" x14ac:dyDescent="0.25">
      <c r="A139" s="33">
        <v>97425</v>
      </c>
      <c r="B139" s="25" t="s">
        <v>825</v>
      </c>
      <c r="C139" s="26">
        <v>5</v>
      </c>
      <c r="D139" s="26" t="s">
        <v>826</v>
      </c>
      <c r="E139" s="26" t="s">
        <v>67</v>
      </c>
      <c r="F139" s="26" t="s">
        <v>1122</v>
      </c>
      <c r="G139" s="64"/>
      <c r="H139" s="65"/>
      <c r="I139" s="32"/>
      <c r="J139" s="32"/>
      <c r="K139" s="31"/>
      <c r="L139" s="29"/>
      <c r="M139" s="30">
        <f t="shared" si="4"/>
        <v>0</v>
      </c>
      <c r="N139" s="30">
        <f t="shared" si="5"/>
        <v>0</v>
      </c>
      <c r="O139" s="35"/>
      <c r="P139" s="35"/>
      <c r="Q139" s="64"/>
    </row>
    <row r="140" spans="1:17" ht="34.799999999999997" x14ac:dyDescent="0.25">
      <c r="A140" s="24">
        <v>97426</v>
      </c>
      <c r="B140" s="25" t="s">
        <v>827</v>
      </c>
      <c r="C140" s="26">
        <v>6</v>
      </c>
      <c r="D140" s="26"/>
      <c r="E140" s="26" t="s">
        <v>60</v>
      </c>
      <c r="F140" s="26" t="s">
        <v>1122</v>
      </c>
      <c r="G140" s="41"/>
      <c r="H140" s="58"/>
      <c r="I140" s="29"/>
      <c r="J140" s="29"/>
      <c r="K140" s="31"/>
      <c r="L140" s="29"/>
      <c r="M140" s="30">
        <f t="shared" si="4"/>
        <v>0</v>
      </c>
      <c r="N140" s="30">
        <f t="shared" si="5"/>
        <v>0</v>
      </c>
      <c r="O140" s="27"/>
      <c r="P140" s="27"/>
      <c r="Q140" s="41"/>
    </row>
    <row r="141" spans="1:17" ht="34.799999999999997" x14ac:dyDescent="0.25">
      <c r="A141" s="24">
        <v>97427</v>
      </c>
      <c r="B141" s="25" t="s">
        <v>828</v>
      </c>
      <c r="C141" s="26">
        <v>5</v>
      </c>
      <c r="D141" s="26"/>
      <c r="E141" s="26" t="s">
        <v>74</v>
      </c>
      <c r="F141" s="26" t="s">
        <v>1122</v>
      </c>
      <c r="G141" s="51"/>
      <c r="H141" s="58"/>
      <c r="I141" s="29"/>
      <c r="J141" s="29"/>
      <c r="K141" s="31"/>
      <c r="L141" s="29"/>
      <c r="M141" s="30">
        <f t="shared" si="4"/>
        <v>0</v>
      </c>
      <c r="N141" s="30">
        <f t="shared" si="5"/>
        <v>0</v>
      </c>
      <c r="O141" s="27"/>
      <c r="P141" s="27"/>
      <c r="Q141" s="51"/>
    </row>
    <row r="142" spans="1:17" ht="34.799999999999997" x14ac:dyDescent="0.25">
      <c r="A142" s="33">
        <v>97428</v>
      </c>
      <c r="B142" s="25" t="s">
        <v>829</v>
      </c>
      <c r="C142" s="26">
        <v>5</v>
      </c>
      <c r="D142" s="26"/>
      <c r="E142" s="26" t="s">
        <v>74</v>
      </c>
      <c r="F142" s="26" t="s">
        <v>1122</v>
      </c>
      <c r="G142" s="51"/>
      <c r="H142" s="58"/>
      <c r="I142" s="29"/>
      <c r="J142" s="29"/>
      <c r="K142" s="31"/>
      <c r="L142" s="29"/>
      <c r="M142" s="30">
        <f t="shared" si="4"/>
        <v>0</v>
      </c>
      <c r="N142" s="30">
        <f t="shared" si="5"/>
        <v>0</v>
      </c>
      <c r="O142" s="27"/>
      <c r="P142" s="27"/>
      <c r="Q142" s="51"/>
    </row>
    <row r="143" spans="1:17" ht="34.799999999999997" x14ac:dyDescent="0.25">
      <c r="A143" s="24">
        <v>97429</v>
      </c>
      <c r="B143" s="25" t="s">
        <v>830</v>
      </c>
      <c r="C143" s="26">
        <v>5</v>
      </c>
      <c r="D143" s="26"/>
      <c r="E143" s="26" t="s">
        <v>74</v>
      </c>
      <c r="F143" s="26" t="s">
        <v>1122</v>
      </c>
      <c r="G143" s="41"/>
      <c r="H143" s="58"/>
      <c r="I143" s="29"/>
      <c r="J143" s="29"/>
      <c r="K143" s="31"/>
      <c r="L143" s="29"/>
      <c r="M143" s="30">
        <f t="shared" si="4"/>
        <v>0</v>
      </c>
      <c r="N143" s="30">
        <f t="shared" si="5"/>
        <v>0</v>
      </c>
      <c r="O143" s="27"/>
      <c r="P143" s="27"/>
      <c r="Q143" s="41"/>
    </row>
    <row r="144" spans="1:17" ht="27.6" customHeight="1" x14ac:dyDescent="0.35">
      <c r="A144" s="76"/>
      <c r="B144" s="77" t="s">
        <v>1092</v>
      </c>
      <c r="C144" s="78"/>
      <c r="D144" s="79"/>
      <c r="E144" s="78"/>
      <c r="F144" s="78"/>
      <c r="G144" s="53"/>
      <c r="H144" s="53"/>
      <c r="I144" s="53"/>
      <c r="J144" s="53"/>
      <c r="K144" s="53"/>
      <c r="L144" s="53"/>
      <c r="M144" s="12">
        <f>SUM(M21:M143)</f>
        <v>0</v>
      </c>
      <c r="N144" s="12">
        <f>SUM(N21:N143)</f>
        <v>0</v>
      </c>
      <c r="O144" s="15"/>
      <c r="P144" s="15"/>
      <c r="Q144" s="15"/>
    </row>
    <row r="145" spans="1:13" x14ac:dyDescent="0.25">
      <c r="A145" s="13"/>
      <c r="B145" s="8"/>
    </row>
    <row r="146" spans="1:13" x14ac:dyDescent="0.25">
      <c r="B146" s="3" t="s">
        <v>1093</v>
      </c>
      <c r="C146" s="2" t="s">
        <v>1094</v>
      </c>
    </row>
    <row r="147" spans="1:13" x14ac:dyDescent="0.25">
      <c r="M147" s="10"/>
    </row>
    <row r="148" spans="1:13" x14ac:dyDescent="0.25">
      <c r="B148" s="3" t="s">
        <v>1095</v>
      </c>
    </row>
    <row r="152" spans="1:13" s="2" customFormat="1" ht="13.2" x14ac:dyDescent="0.25">
      <c r="A152" s="3"/>
      <c r="B152" s="11"/>
      <c r="D152" s="9"/>
    </row>
  </sheetData>
  <mergeCells count="9">
    <mergeCell ref="A15:D15"/>
    <mergeCell ref="A18:E18"/>
    <mergeCell ref="G18:Q18"/>
    <mergeCell ref="A1:F7"/>
    <mergeCell ref="A8:F8"/>
    <mergeCell ref="A10:D10"/>
    <mergeCell ref="A11:D11"/>
    <mergeCell ref="A12:D12"/>
    <mergeCell ref="A14:D14"/>
  </mergeCells>
  <dataValidations count="1">
    <dataValidation allowBlank="1" showErrorMessage="1" errorTitle="Napačna vrednost podatkov" error="Vrednost popusta je previsoka. Skupna cena ne more biti negativna vrednost. Prosimo preverite podatke." sqref="J100:J104 J29:J95 J21:J25 K21:K143 J125:J143" xr:uid="{979622B6-1FB3-4309-8549-33AC6CE67650}"/>
  </dataValidations>
  <pageMargins left="0.70866141732283472" right="0.70866141732283472" top="0.74803149606299213" bottom="0.74803149606299213" header="0.31496062992125984" footer="0.31496062992125984"/>
  <pageSetup paperSize="9"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728E76-A7A9-4861-9579-2DEE93E75962}">
  <sheetPr>
    <tabColor rgb="FF00B050"/>
  </sheetPr>
  <dimension ref="A1:Q140"/>
  <sheetViews>
    <sheetView showGridLines="0" tabSelected="1" topLeftCell="A10" zoomScale="86" zoomScaleNormal="86" workbookViewId="0">
      <pane ySplit="11" topLeftCell="A127" activePane="bottomLeft" state="frozen"/>
      <selection activeCell="A10" sqref="A10"/>
      <selection pane="bottomLeft" activeCell="M132" sqref="M132:N132"/>
    </sheetView>
  </sheetViews>
  <sheetFormatPr defaultColWidth="9.109375" defaultRowHeight="12" x14ac:dyDescent="0.25"/>
  <cols>
    <col min="1" max="1" width="10.88671875" style="3" customWidth="1"/>
    <col min="2" max="2" width="62.33203125" style="3" customWidth="1"/>
    <col min="3" max="3" width="9.33203125" style="2" bestFit="1" customWidth="1"/>
    <col min="4" max="4" width="44.77734375" style="9" customWidth="1"/>
    <col min="5" max="5" width="7.109375" style="2" customWidth="1"/>
    <col min="6" max="6" width="35.21875" style="2" bestFit="1" customWidth="1"/>
    <col min="7" max="7" width="12.88671875" style="2" customWidth="1"/>
    <col min="8" max="8" width="13.109375" style="2" customWidth="1"/>
    <col min="9" max="9" width="13.33203125" style="2" customWidth="1"/>
    <col min="10" max="10" width="11.5546875" style="2" bestFit="1" customWidth="1"/>
    <col min="11" max="11" width="9.33203125" style="2" bestFit="1" customWidth="1"/>
    <col min="12" max="12" width="13.6640625" style="2" customWidth="1"/>
    <col min="13" max="14" width="14.6640625" style="2" customWidth="1"/>
    <col min="15" max="15" width="13.6640625" style="2" customWidth="1"/>
    <col min="16" max="16" width="23.21875" style="2" customWidth="1"/>
    <col min="17" max="17" width="12.109375" style="2" customWidth="1"/>
    <col min="18" max="16384" width="9.109375" style="3"/>
  </cols>
  <sheetData>
    <row r="1" spans="1:6" x14ac:dyDescent="0.25">
      <c r="A1" s="80"/>
      <c r="B1" s="81"/>
      <c r="C1" s="81"/>
      <c r="D1" s="81"/>
      <c r="E1" s="81"/>
      <c r="F1" s="81"/>
    </row>
    <row r="2" spans="1:6" x14ac:dyDescent="0.25">
      <c r="A2" s="81"/>
      <c r="B2" s="81"/>
      <c r="C2" s="81"/>
      <c r="D2" s="81"/>
      <c r="E2" s="81"/>
      <c r="F2" s="81"/>
    </row>
    <row r="3" spans="1:6" x14ac:dyDescent="0.25">
      <c r="A3" s="81"/>
      <c r="B3" s="81"/>
      <c r="C3" s="81"/>
      <c r="D3" s="81"/>
      <c r="E3" s="81"/>
      <c r="F3" s="81"/>
    </row>
    <row r="4" spans="1:6" x14ac:dyDescent="0.25">
      <c r="A4" s="81"/>
      <c r="B4" s="81"/>
      <c r="C4" s="81"/>
      <c r="D4" s="81"/>
      <c r="E4" s="81"/>
      <c r="F4" s="81"/>
    </row>
    <row r="5" spans="1:6" x14ac:dyDescent="0.25">
      <c r="A5" s="81"/>
      <c r="B5" s="81"/>
      <c r="C5" s="81"/>
      <c r="D5" s="81"/>
      <c r="E5" s="81"/>
      <c r="F5" s="81"/>
    </row>
    <row r="6" spans="1:6" x14ac:dyDescent="0.25">
      <c r="A6" s="81"/>
      <c r="B6" s="81"/>
      <c r="C6" s="81"/>
      <c r="D6" s="81"/>
      <c r="E6" s="81"/>
      <c r="F6" s="81"/>
    </row>
    <row r="7" spans="1:6" x14ac:dyDescent="0.25">
      <c r="A7" s="81"/>
      <c r="B7" s="81"/>
      <c r="C7" s="81"/>
      <c r="D7" s="81"/>
      <c r="E7" s="81"/>
      <c r="F7" s="81"/>
    </row>
    <row r="8" spans="1:6" x14ac:dyDescent="0.25">
      <c r="A8" s="81" t="s">
        <v>0</v>
      </c>
      <c r="B8" s="81"/>
      <c r="C8" s="81"/>
      <c r="D8" s="81"/>
      <c r="E8" s="81"/>
      <c r="F8" s="81"/>
    </row>
    <row r="9" spans="1:6" x14ac:dyDescent="0.25">
      <c r="A9" s="1"/>
      <c r="B9" s="1"/>
      <c r="C9" s="4"/>
      <c r="D9" s="4"/>
      <c r="E9" s="4"/>
      <c r="F9" s="4"/>
    </row>
    <row r="10" spans="1:6" ht="16.2" customHeight="1" x14ac:dyDescent="0.25">
      <c r="A10" s="85" t="s">
        <v>1097</v>
      </c>
      <c r="B10" s="85"/>
      <c r="C10" s="85"/>
      <c r="D10" s="85"/>
      <c r="E10" s="4"/>
      <c r="F10" s="4"/>
    </row>
    <row r="11" spans="1:6" ht="15.6" customHeight="1" x14ac:dyDescent="0.25">
      <c r="A11" s="85" t="s">
        <v>1098</v>
      </c>
      <c r="B11" s="85"/>
      <c r="C11" s="85"/>
      <c r="D11" s="85"/>
      <c r="E11" s="4"/>
      <c r="F11" s="4"/>
    </row>
    <row r="12" spans="1:6" ht="18.600000000000001" customHeight="1" x14ac:dyDescent="0.25">
      <c r="A12" s="85" t="s">
        <v>1096</v>
      </c>
      <c r="B12" s="85"/>
      <c r="C12" s="85"/>
      <c r="D12" s="85"/>
      <c r="E12" s="4"/>
      <c r="F12" s="4"/>
    </row>
    <row r="13" spans="1:6" ht="10.199999999999999" customHeight="1" x14ac:dyDescent="0.25">
      <c r="A13" s="14"/>
      <c r="B13" s="14"/>
      <c r="C13" s="14"/>
      <c r="D13" s="14"/>
      <c r="E13" s="4"/>
      <c r="F13" s="4"/>
    </row>
    <row r="14" spans="1:6" ht="20.399999999999999" customHeight="1" x14ac:dyDescent="0.25">
      <c r="A14" s="85" t="s">
        <v>1116</v>
      </c>
      <c r="B14" s="85"/>
      <c r="C14" s="85"/>
      <c r="D14" s="85"/>
      <c r="E14" s="4"/>
      <c r="F14" s="4"/>
    </row>
    <row r="15" spans="1:6" ht="19.2" customHeight="1" x14ac:dyDescent="0.25">
      <c r="A15" s="85" t="s">
        <v>1099</v>
      </c>
      <c r="B15" s="85"/>
      <c r="C15" s="85"/>
      <c r="D15" s="85"/>
      <c r="E15" s="4"/>
      <c r="F15" s="4"/>
    </row>
    <row r="16" spans="1:6" x14ac:dyDescent="0.25">
      <c r="A16" s="5" t="s">
        <v>1121</v>
      </c>
      <c r="B16" s="1"/>
      <c r="C16" s="4"/>
      <c r="D16" s="4"/>
      <c r="E16" s="4"/>
      <c r="F16" s="4"/>
    </row>
    <row r="17" spans="1:17" x14ac:dyDescent="0.25">
      <c r="A17" s="6"/>
      <c r="B17" s="6"/>
      <c r="C17" s="7"/>
      <c r="D17" s="7"/>
      <c r="E17" s="4"/>
      <c r="F17" s="4"/>
    </row>
    <row r="18" spans="1:17" x14ac:dyDescent="0.25">
      <c r="A18" s="82"/>
      <c r="B18" s="82"/>
      <c r="C18" s="82"/>
      <c r="D18" s="82"/>
      <c r="E18" s="82"/>
      <c r="F18" s="16"/>
      <c r="G18" s="83" t="s">
        <v>1</v>
      </c>
      <c r="H18" s="84"/>
      <c r="I18" s="84"/>
      <c r="J18" s="84"/>
      <c r="K18" s="84"/>
      <c r="L18" s="84"/>
      <c r="M18" s="84"/>
      <c r="N18" s="84"/>
      <c r="O18" s="84"/>
      <c r="P18" s="84"/>
      <c r="Q18" s="84"/>
    </row>
    <row r="19" spans="1:17" ht="36" x14ac:dyDescent="0.25">
      <c r="A19" s="17" t="s">
        <v>2</v>
      </c>
      <c r="B19" s="17" t="s">
        <v>3</v>
      </c>
      <c r="C19" s="17" t="s">
        <v>4</v>
      </c>
      <c r="D19" s="18" t="s">
        <v>5</v>
      </c>
      <c r="E19" s="17" t="s">
        <v>6</v>
      </c>
      <c r="F19" s="17" t="s">
        <v>7</v>
      </c>
      <c r="G19" s="19" t="s">
        <v>8</v>
      </c>
      <c r="H19" s="20" t="s">
        <v>9</v>
      </c>
      <c r="I19" s="21" t="s">
        <v>10</v>
      </c>
      <c r="J19" s="21" t="s">
        <v>11</v>
      </c>
      <c r="K19" s="22" t="s">
        <v>12</v>
      </c>
      <c r="L19" s="21" t="s">
        <v>13</v>
      </c>
      <c r="M19" s="23" t="s">
        <v>14</v>
      </c>
      <c r="N19" s="23" t="s">
        <v>15</v>
      </c>
      <c r="O19" s="23" t="s">
        <v>16</v>
      </c>
      <c r="P19" s="19" t="s">
        <v>17</v>
      </c>
      <c r="Q19" s="19" t="s">
        <v>18</v>
      </c>
    </row>
    <row r="20" spans="1:17" x14ac:dyDescent="0.25">
      <c r="A20" s="17" t="s">
        <v>19</v>
      </c>
      <c r="B20" s="17" t="s">
        <v>20</v>
      </c>
      <c r="C20" s="17" t="s">
        <v>21</v>
      </c>
      <c r="D20" s="18" t="s">
        <v>22</v>
      </c>
      <c r="E20" s="17" t="s">
        <v>23</v>
      </c>
      <c r="F20" s="17" t="s">
        <v>24</v>
      </c>
      <c r="G20" s="22" t="s">
        <v>25</v>
      </c>
      <c r="H20" s="22" t="s">
        <v>26</v>
      </c>
      <c r="I20" s="21" t="s">
        <v>27</v>
      </c>
      <c r="J20" s="21" t="s">
        <v>28</v>
      </c>
      <c r="K20" s="22" t="s">
        <v>29</v>
      </c>
      <c r="L20" s="21" t="s">
        <v>30</v>
      </c>
      <c r="M20" s="23" t="s">
        <v>31</v>
      </c>
      <c r="N20" s="23" t="s">
        <v>32</v>
      </c>
      <c r="O20" s="22" t="s">
        <v>33</v>
      </c>
      <c r="P20" s="22" t="s">
        <v>34</v>
      </c>
      <c r="Q20" s="19" t="s">
        <v>35</v>
      </c>
    </row>
    <row r="21" spans="1:17" ht="57.6" x14ac:dyDescent="0.25">
      <c r="A21" s="24">
        <v>97166</v>
      </c>
      <c r="B21" s="25" t="s">
        <v>509</v>
      </c>
      <c r="C21" s="26">
        <v>20</v>
      </c>
      <c r="D21" s="26"/>
      <c r="E21" s="36" t="s">
        <v>67</v>
      </c>
      <c r="F21" s="66" t="s">
        <v>1121</v>
      </c>
      <c r="G21" s="41"/>
      <c r="H21" s="28"/>
      <c r="I21" s="29"/>
      <c r="J21" s="32"/>
      <c r="K21" s="31"/>
      <c r="L21" s="29"/>
      <c r="M21" s="30">
        <f t="shared" ref="M21" si="0">SUM(C21*J21)</f>
        <v>0</v>
      </c>
      <c r="N21" s="30">
        <f t="shared" ref="N21" si="1">SUM(C21*L21)</f>
        <v>0</v>
      </c>
      <c r="O21" s="27"/>
      <c r="P21" s="27"/>
      <c r="Q21" s="41"/>
    </row>
    <row r="22" spans="1:17" ht="34.799999999999997" x14ac:dyDescent="0.25">
      <c r="A22" s="33">
        <v>97224</v>
      </c>
      <c r="B22" s="25" t="s">
        <v>564</v>
      </c>
      <c r="C22" s="26">
        <v>2</v>
      </c>
      <c r="D22" s="26" t="s">
        <v>565</v>
      </c>
      <c r="E22" s="26" t="s">
        <v>55</v>
      </c>
      <c r="F22" s="66" t="s">
        <v>1121</v>
      </c>
      <c r="G22" s="54"/>
      <c r="H22" s="28"/>
      <c r="I22" s="29"/>
      <c r="J22" s="32"/>
      <c r="K22" s="31"/>
      <c r="L22" s="29"/>
      <c r="M22" s="30">
        <f t="shared" ref="M22:M64" si="2">SUM(C22*J22)</f>
        <v>0</v>
      </c>
      <c r="N22" s="30">
        <f t="shared" ref="N22:N64" si="3">SUM(C22*L22)</f>
        <v>0</v>
      </c>
      <c r="O22" s="27"/>
      <c r="P22" s="27"/>
      <c r="Q22" s="54"/>
    </row>
    <row r="23" spans="1:17" ht="34.799999999999997" x14ac:dyDescent="0.25">
      <c r="A23" s="24">
        <v>97225</v>
      </c>
      <c r="B23" s="25" t="s">
        <v>564</v>
      </c>
      <c r="C23" s="26">
        <v>2</v>
      </c>
      <c r="D23" s="26" t="s">
        <v>88</v>
      </c>
      <c r="E23" s="26" t="s">
        <v>55</v>
      </c>
      <c r="F23" s="66" t="s">
        <v>1121</v>
      </c>
      <c r="G23" s="51"/>
      <c r="H23" s="28"/>
      <c r="I23" s="29"/>
      <c r="J23" s="32"/>
      <c r="K23" s="31"/>
      <c r="L23" s="29"/>
      <c r="M23" s="30">
        <f t="shared" si="2"/>
        <v>0</v>
      </c>
      <c r="N23" s="30">
        <f t="shared" si="3"/>
        <v>0</v>
      </c>
      <c r="O23" s="27"/>
      <c r="P23" s="27"/>
      <c r="Q23" s="51"/>
    </row>
    <row r="24" spans="1:17" ht="34.799999999999997" x14ac:dyDescent="0.25">
      <c r="A24" s="24">
        <v>97226</v>
      </c>
      <c r="B24" s="25" t="s">
        <v>564</v>
      </c>
      <c r="C24" s="26">
        <v>2</v>
      </c>
      <c r="D24" s="26" t="s">
        <v>89</v>
      </c>
      <c r="E24" s="26" t="s">
        <v>55</v>
      </c>
      <c r="F24" s="66" t="s">
        <v>1121</v>
      </c>
      <c r="G24" s="51"/>
      <c r="H24" s="28"/>
      <c r="I24" s="29"/>
      <c r="J24" s="32"/>
      <c r="K24" s="31"/>
      <c r="L24" s="29"/>
      <c r="M24" s="30">
        <f t="shared" si="2"/>
        <v>0</v>
      </c>
      <c r="N24" s="30">
        <f t="shared" si="3"/>
        <v>0</v>
      </c>
      <c r="O24" s="27"/>
      <c r="P24" s="27"/>
      <c r="Q24" s="51"/>
    </row>
    <row r="25" spans="1:17" ht="34.799999999999997" x14ac:dyDescent="0.25">
      <c r="A25" s="33">
        <v>97227</v>
      </c>
      <c r="B25" s="25" t="s">
        <v>564</v>
      </c>
      <c r="C25" s="26">
        <v>2</v>
      </c>
      <c r="D25" s="26" t="s">
        <v>93</v>
      </c>
      <c r="E25" s="26" t="s">
        <v>55</v>
      </c>
      <c r="F25" s="66" t="s">
        <v>1121</v>
      </c>
      <c r="G25" s="55"/>
      <c r="H25" s="28"/>
      <c r="I25" s="29"/>
      <c r="J25" s="32"/>
      <c r="K25" s="31"/>
      <c r="L25" s="29"/>
      <c r="M25" s="30">
        <f t="shared" si="2"/>
        <v>0</v>
      </c>
      <c r="N25" s="30">
        <f t="shared" si="3"/>
        <v>0</v>
      </c>
      <c r="O25" s="27"/>
      <c r="P25" s="27"/>
      <c r="Q25" s="55"/>
    </row>
    <row r="26" spans="1:17" ht="23.4" x14ac:dyDescent="0.25">
      <c r="A26" s="24">
        <v>97228</v>
      </c>
      <c r="B26" s="25" t="s">
        <v>566</v>
      </c>
      <c r="C26" s="26">
        <v>2</v>
      </c>
      <c r="D26" s="26"/>
      <c r="E26" s="26" t="s">
        <v>37</v>
      </c>
      <c r="F26" s="66" t="s">
        <v>1121</v>
      </c>
      <c r="G26" s="27"/>
      <c r="H26" s="28"/>
      <c r="I26" s="29"/>
      <c r="J26" s="32"/>
      <c r="K26" s="28"/>
      <c r="L26" s="29"/>
      <c r="M26" s="30">
        <f t="shared" si="2"/>
        <v>0</v>
      </c>
      <c r="N26" s="30">
        <f t="shared" si="3"/>
        <v>0</v>
      </c>
      <c r="O26" s="27"/>
      <c r="P26" s="27"/>
      <c r="Q26" s="27"/>
    </row>
    <row r="27" spans="1:17" ht="23.4" x14ac:dyDescent="0.25">
      <c r="A27" s="24">
        <v>97229</v>
      </c>
      <c r="B27" s="25" t="s">
        <v>567</v>
      </c>
      <c r="C27" s="26">
        <v>2</v>
      </c>
      <c r="D27" s="26"/>
      <c r="E27" s="26" t="s">
        <v>67</v>
      </c>
      <c r="F27" s="66" t="s">
        <v>1121</v>
      </c>
      <c r="G27" s="27"/>
      <c r="H27" s="28"/>
      <c r="I27" s="29"/>
      <c r="J27" s="32"/>
      <c r="K27" s="28"/>
      <c r="L27" s="29"/>
      <c r="M27" s="30">
        <f t="shared" si="2"/>
        <v>0</v>
      </c>
      <c r="N27" s="30">
        <f t="shared" si="3"/>
        <v>0</v>
      </c>
      <c r="O27" s="27"/>
      <c r="P27" s="27"/>
      <c r="Q27" s="27"/>
    </row>
    <row r="28" spans="1:17" ht="23.4" x14ac:dyDescent="0.25">
      <c r="A28" s="33">
        <v>97230</v>
      </c>
      <c r="B28" s="25" t="s">
        <v>568</v>
      </c>
      <c r="C28" s="26">
        <v>1</v>
      </c>
      <c r="D28" s="26"/>
      <c r="E28" s="26" t="s">
        <v>51</v>
      </c>
      <c r="F28" s="66" t="s">
        <v>1121</v>
      </c>
      <c r="G28" s="47"/>
      <c r="H28" s="28"/>
      <c r="I28" s="29"/>
      <c r="J28" s="32"/>
      <c r="K28" s="28"/>
      <c r="L28" s="29"/>
      <c r="M28" s="30">
        <f t="shared" si="2"/>
        <v>0</v>
      </c>
      <c r="N28" s="30">
        <f t="shared" si="3"/>
        <v>0</v>
      </c>
      <c r="O28" s="27"/>
      <c r="P28" s="27"/>
      <c r="Q28" s="47"/>
    </row>
    <row r="29" spans="1:17" ht="23.4" x14ac:dyDescent="0.25">
      <c r="A29" s="24">
        <v>97231</v>
      </c>
      <c r="B29" s="25" t="s">
        <v>569</v>
      </c>
      <c r="C29" s="26">
        <v>1</v>
      </c>
      <c r="D29" s="26"/>
      <c r="E29" s="26" t="s">
        <v>37</v>
      </c>
      <c r="F29" s="66" t="s">
        <v>1121</v>
      </c>
      <c r="G29" s="47"/>
      <c r="H29" s="28"/>
      <c r="I29" s="29"/>
      <c r="J29" s="32"/>
      <c r="K29" s="28"/>
      <c r="L29" s="29"/>
      <c r="M29" s="30">
        <f t="shared" si="2"/>
        <v>0</v>
      </c>
      <c r="N29" s="30">
        <f t="shared" si="3"/>
        <v>0</v>
      </c>
      <c r="O29" s="27"/>
      <c r="P29" s="27"/>
      <c r="Q29" s="47"/>
    </row>
    <row r="30" spans="1:17" ht="23.4" x14ac:dyDescent="0.25">
      <c r="A30" s="24">
        <v>97232</v>
      </c>
      <c r="B30" s="25" t="s">
        <v>570</v>
      </c>
      <c r="C30" s="26">
        <v>1</v>
      </c>
      <c r="D30" s="26"/>
      <c r="E30" s="26" t="s">
        <v>37</v>
      </c>
      <c r="F30" s="66" t="s">
        <v>1121</v>
      </c>
      <c r="G30" s="47"/>
      <c r="H30" s="28"/>
      <c r="I30" s="29"/>
      <c r="J30" s="32"/>
      <c r="K30" s="28"/>
      <c r="L30" s="29"/>
      <c r="M30" s="30">
        <f t="shared" si="2"/>
        <v>0</v>
      </c>
      <c r="N30" s="30">
        <f t="shared" si="3"/>
        <v>0</v>
      </c>
      <c r="O30" s="27"/>
      <c r="P30" s="27"/>
      <c r="Q30" s="47"/>
    </row>
    <row r="31" spans="1:17" ht="34.799999999999997" x14ac:dyDescent="0.25">
      <c r="A31" s="33">
        <v>97233</v>
      </c>
      <c r="B31" s="25" t="s">
        <v>571</v>
      </c>
      <c r="C31" s="26">
        <v>4</v>
      </c>
      <c r="D31" s="26"/>
      <c r="E31" s="26" t="s">
        <v>132</v>
      </c>
      <c r="F31" s="66" t="s">
        <v>1121</v>
      </c>
      <c r="G31" s="47"/>
      <c r="H31" s="28"/>
      <c r="I31" s="29"/>
      <c r="J31" s="32"/>
      <c r="K31" s="28"/>
      <c r="L31" s="29"/>
      <c r="M31" s="30">
        <f t="shared" si="2"/>
        <v>0</v>
      </c>
      <c r="N31" s="30">
        <f t="shared" si="3"/>
        <v>0</v>
      </c>
      <c r="O31" s="27"/>
      <c r="P31" s="27"/>
      <c r="Q31" s="47"/>
    </row>
    <row r="32" spans="1:17" ht="23.4" x14ac:dyDescent="0.25">
      <c r="A32" s="24">
        <v>97234</v>
      </c>
      <c r="B32" s="25" t="s">
        <v>572</v>
      </c>
      <c r="C32" s="26">
        <v>1</v>
      </c>
      <c r="D32" s="26" t="s">
        <v>573</v>
      </c>
      <c r="E32" s="26" t="s">
        <v>51</v>
      </c>
      <c r="F32" s="66" t="s">
        <v>1121</v>
      </c>
      <c r="G32" s="56"/>
      <c r="H32" s="28"/>
      <c r="I32" s="29"/>
      <c r="J32" s="32"/>
      <c r="K32" s="28"/>
      <c r="L32" s="29"/>
      <c r="M32" s="30">
        <f t="shared" si="2"/>
        <v>0</v>
      </c>
      <c r="N32" s="30">
        <f t="shared" si="3"/>
        <v>0</v>
      </c>
      <c r="O32" s="27"/>
      <c r="P32" s="27"/>
      <c r="Q32" s="56"/>
    </row>
    <row r="33" spans="1:17" ht="34.799999999999997" x14ac:dyDescent="0.25">
      <c r="A33" s="24">
        <v>97235</v>
      </c>
      <c r="B33" s="25" t="s">
        <v>574</v>
      </c>
      <c r="C33" s="26">
        <v>1</v>
      </c>
      <c r="D33" s="26" t="s">
        <v>575</v>
      </c>
      <c r="E33" s="26" t="s">
        <v>51</v>
      </c>
      <c r="F33" s="66" t="s">
        <v>1121</v>
      </c>
      <c r="G33" s="56"/>
      <c r="H33" s="28"/>
      <c r="I33" s="29"/>
      <c r="J33" s="32"/>
      <c r="K33" s="28"/>
      <c r="L33" s="29"/>
      <c r="M33" s="30">
        <f t="shared" si="2"/>
        <v>0</v>
      </c>
      <c r="N33" s="30">
        <f t="shared" si="3"/>
        <v>0</v>
      </c>
      <c r="O33" s="27"/>
      <c r="P33" s="27"/>
      <c r="Q33" s="56"/>
    </row>
    <row r="34" spans="1:17" ht="34.799999999999997" x14ac:dyDescent="0.25">
      <c r="A34" s="33">
        <v>97236</v>
      </c>
      <c r="B34" s="25" t="s">
        <v>576</v>
      </c>
      <c r="C34" s="26">
        <v>2</v>
      </c>
      <c r="D34" s="26" t="s">
        <v>577</v>
      </c>
      <c r="E34" s="26" t="s">
        <v>67</v>
      </c>
      <c r="F34" s="66" t="s">
        <v>1121</v>
      </c>
      <c r="G34" s="27"/>
      <c r="H34" s="28"/>
      <c r="I34" s="29"/>
      <c r="J34" s="32"/>
      <c r="K34" s="28"/>
      <c r="L34" s="29"/>
      <c r="M34" s="30">
        <f t="shared" si="2"/>
        <v>0</v>
      </c>
      <c r="N34" s="30">
        <f t="shared" si="3"/>
        <v>0</v>
      </c>
      <c r="O34" s="27"/>
      <c r="P34" s="27"/>
      <c r="Q34" s="27"/>
    </row>
    <row r="35" spans="1:17" ht="34.799999999999997" x14ac:dyDescent="0.25">
      <c r="A35" s="24">
        <v>97237</v>
      </c>
      <c r="B35" s="25" t="s">
        <v>576</v>
      </c>
      <c r="C35" s="26">
        <v>2</v>
      </c>
      <c r="D35" s="26" t="s">
        <v>578</v>
      </c>
      <c r="E35" s="26" t="s">
        <v>67</v>
      </c>
      <c r="F35" s="66" t="s">
        <v>1121</v>
      </c>
      <c r="G35" s="27"/>
      <c r="H35" s="28"/>
      <c r="I35" s="29"/>
      <c r="J35" s="32"/>
      <c r="K35" s="28"/>
      <c r="L35" s="29"/>
      <c r="M35" s="30">
        <f t="shared" si="2"/>
        <v>0</v>
      </c>
      <c r="N35" s="30">
        <f t="shared" si="3"/>
        <v>0</v>
      </c>
      <c r="O35" s="27"/>
      <c r="P35" s="27"/>
      <c r="Q35" s="27"/>
    </row>
    <row r="36" spans="1:17" ht="34.799999999999997" x14ac:dyDescent="0.25">
      <c r="A36" s="24">
        <v>97238</v>
      </c>
      <c r="B36" s="25" t="s">
        <v>576</v>
      </c>
      <c r="C36" s="26">
        <v>2</v>
      </c>
      <c r="D36" s="26" t="s">
        <v>579</v>
      </c>
      <c r="E36" s="26" t="s">
        <v>67</v>
      </c>
      <c r="F36" s="66" t="s">
        <v>1121</v>
      </c>
      <c r="G36" s="27"/>
      <c r="H36" s="28"/>
      <c r="I36" s="29"/>
      <c r="J36" s="32"/>
      <c r="K36" s="28"/>
      <c r="L36" s="29"/>
      <c r="M36" s="30">
        <f t="shared" si="2"/>
        <v>0</v>
      </c>
      <c r="N36" s="30">
        <f t="shared" si="3"/>
        <v>0</v>
      </c>
      <c r="O36" s="27"/>
      <c r="P36" s="27"/>
      <c r="Q36" s="27"/>
    </row>
    <row r="37" spans="1:17" ht="34.799999999999997" x14ac:dyDescent="0.25">
      <c r="A37" s="33">
        <v>97239</v>
      </c>
      <c r="B37" s="25" t="s">
        <v>576</v>
      </c>
      <c r="C37" s="26">
        <v>2</v>
      </c>
      <c r="D37" s="26" t="s">
        <v>580</v>
      </c>
      <c r="E37" s="26" t="s">
        <v>67</v>
      </c>
      <c r="F37" s="66" t="s">
        <v>1121</v>
      </c>
      <c r="G37" s="27"/>
      <c r="H37" s="28"/>
      <c r="I37" s="29"/>
      <c r="J37" s="32"/>
      <c r="K37" s="31"/>
      <c r="L37" s="29"/>
      <c r="M37" s="30">
        <f t="shared" si="2"/>
        <v>0</v>
      </c>
      <c r="N37" s="30">
        <f t="shared" si="3"/>
        <v>0</v>
      </c>
      <c r="O37" s="27"/>
      <c r="P37" s="27"/>
      <c r="Q37" s="27"/>
    </row>
    <row r="38" spans="1:17" ht="34.799999999999997" x14ac:dyDescent="0.25">
      <c r="A38" s="24">
        <v>97240</v>
      </c>
      <c r="B38" s="25" t="s">
        <v>576</v>
      </c>
      <c r="C38" s="26">
        <v>2</v>
      </c>
      <c r="D38" s="26" t="s">
        <v>581</v>
      </c>
      <c r="E38" s="26" t="s">
        <v>67</v>
      </c>
      <c r="F38" s="66" t="s">
        <v>1121</v>
      </c>
      <c r="G38" s="27"/>
      <c r="H38" s="28"/>
      <c r="I38" s="29"/>
      <c r="J38" s="32"/>
      <c r="K38" s="31"/>
      <c r="L38" s="29"/>
      <c r="M38" s="30">
        <f t="shared" si="2"/>
        <v>0</v>
      </c>
      <c r="N38" s="30">
        <f t="shared" si="3"/>
        <v>0</v>
      </c>
      <c r="O38" s="27"/>
      <c r="P38" s="27"/>
      <c r="Q38" s="27"/>
    </row>
    <row r="39" spans="1:17" ht="34.799999999999997" x14ac:dyDescent="0.25">
      <c r="A39" s="24">
        <v>97241</v>
      </c>
      <c r="B39" s="25" t="s">
        <v>576</v>
      </c>
      <c r="C39" s="26">
        <v>2</v>
      </c>
      <c r="D39" s="26" t="s">
        <v>582</v>
      </c>
      <c r="E39" s="26" t="s">
        <v>67</v>
      </c>
      <c r="F39" s="66" t="s">
        <v>1121</v>
      </c>
      <c r="G39" s="27"/>
      <c r="H39" s="28"/>
      <c r="I39" s="29"/>
      <c r="J39" s="32"/>
      <c r="K39" s="31"/>
      <c r="L39" s="29"/>
      <c r="M39" s="30">
        <f t="shared" si="2"/>
        <v>0</v>
      </c>
      <c r="N39" s="30">
        <f t="shared" si="3"/>
        <v>0</v>
      </c>
      <c r="O39" s="27"/>
      <c r="P39" s="27"/>
      <c r="Q39" s="27"/>
    </row>
    <row r="40" spans="1:17" ht="34.799999999999997" x14ac:dyDescent="0.25">
      <c r="A40" s="33">
        <v>97242</v>
      </c>
      <c r="B40" s="25" t="s">
        <v>583</v>
      </c>
      <c r="C40" s="26">
        <v>2</v>
      </c>
      <c r="D40" s="26" t="s">
        <v>584</v>
      </c>
      <c r="E40" s="26" t="s">
        <v>67</v>
      </c>
      <c r="F40" s="66" t="s">
        <v>1121</v>
      </c>
      <c r="G40" s="27"/>
      <c r="H40" s="28"/>
      <c r="I40" s="29"/>
      <c r="J40" s="32"/>
      <c r="K40" s="31"/>
      <c r="L40" s="29"/>
      <c r="M40" s="30">
        <f t="shared" si="2"/>
        <v>0</v>
      </c>
      <c r="N40" s="30">
        <f t="shared" si="3"/>
        <v>0</v>
      </c>
      <c r="O40" s="27"/>
      <c r="P40" s="27"/>
      <c r="Q40" s="27"/>
    </row>
    <row r="41" spans="1:17" ht="34.799999999999997" x14ac:dyDescent="0.25">
      <c r="A41" s="24">
        <v>97243</v>
      </c>
      <c r="B41" s="25" t="s">
        <v>576</v>
      </c>
      <c r="C41" s="26">
        <v>2</v>
      </c>
      <c r="D41" s="26" t="s">
        <v>585</v>
      </c>
      <c r="E41" s="26" t="s">
        <v>67</v>
      </c>
      <c r="F41" s="66" t="s">
        <v>1121</v>
      </c>
      <c r="G41" s="27"/>
      <c r="H41" s="28"/>
      <c r="I41" s="29"/>
      <c r="J41" s="32"/>
      <c r="K41" s="31"/>
      <c r="L41" s="29"/>
      <c r="M41" s="30">
        <f t="shared" si="2"/>
        <v>0</v>
      </c>
      <c r="N41" s="30">
        <f t="shared" si="3"/>
        <v>0</v>
      </c>
      <c r="O41" s="27"/>
      <c r="P41" s="27"/>
      <c r="Q41" s="27"/>
    </row>
    <row r="42" spans="1:17" ht="34.799999999999997" x14ac:dyDescent="0.25">
      <c r="A42" s="24">
        <v>97244</v>
      </c>
      <c r="B42" s="25" t="s">
        <v>576</v>
      </c>
      <c r="C42" s="26">
        <v>2</v>
      </c>
      <c r="D42" s="26" t="s">
        <v>586</v>
      </c>
      <c r="E42" s="26" t="s">
        <v>67</v>
      </c>
      <c r="F42" s="66" t="s">
        <v>1121</v>
      </c>
      <c r="G42" s="27"/>
      <c r="H42" s="28"/>
      <c r="I42" s="29"/>
      <c r="J42" s="32"/>
      <c r="K42" s="31"/>
      <c r="L42" s="29"/>
      <c r="M42" s="30">
        <f t="shared" si="2"/>
        <v>0</v>
      </c>
      <c r="N42" s="30">
        <f t="shared" si="3"/>
        <v>0</v>
      </c>
      <c r="O42" s="27"/>
      <c r="P42" s="27"/>
      <c r="Q42" s="27"/>
    </row>
    <row r="43" spans="1:17" ht="34.799999999999997" x14ac:dyDescent="0.25">
      <c r="A43" s="33">
        <v>97245</v>
      </c>
      <c r="B43" s="25" t="s">
        <v>576</v>
      </c>
      <c r="C43" s="26">
        <v>2</v>
      </c>
      <c r="D43" s="26" t="s">
        <v>587</v>
      </c>
      <c r="E43" s="26" t="s">
        <v>67</v>
      </c>
      <c r="F43" s="66" t="s">
        <v>1121</v>
      </c>
      <c r="G43" s="27"/>
      <c r="H43" s="28"/>
      <c r="I43" s="29"/>
      <c r="J43" s="32"/>
      <c r="K43" s="31"/>
      <c r="L43" s="29"/>
      <c r="M43" s="30">
        <f t="shared" si="2"/>
        <v>0</v>
      </c>
      <c r="N43" s="30">
        <f t="shared" si="3"/>
        <v>0</v>
      </c>
      <c r="O43" s="27"/>
      <c r="P43" s="27"/>
      <c r="Q43" s="27"/>
    </row>
    <row r="44" spans="1:17" ht="34.799999999999997" x14ac:dyDescent="0.25">
      <c r="A44" s="24">
        <v>97246</v>
      </c>
      <c r="B44" s="25" t="s">
        <v>576</v>
      </c>
      <c r="C44" s="26">
        <v>2</v>
      </c>
      <c r="D44" s="26" t="s">
        <v>580</v>
      </c>
      <c r="E44" s="26" t="s">
        <v>67</v>
      </c>
      <c r="F44" s="66" t="s">
        <v>1121</v>
      </c>
      <c r="G44" s="27"/>
      <c r="H44" s="28"/>
      <c r="I44" s="29"/>
      <c r="J44" s="32"/>
      <c r="K44" s="31"/>
      <c r="L44" s="29"/>
      <c r="M44" s="30">
        <f t="shared" si="2"/>
        <v>0</v>
      </c>
      <c r="N44" s="30">
        <f t="shared" si="3"/>
        <v>0</v>
      </c>
      <c r="O44" s="27"/>
      <c r="P44" s="27"/>
      <c r="Q44" s="27"/>
    </row>
    <row r="45" spans="1:17" ht="34.799999999999997" x14ac:dyDescent="0.25">
      <c r="A45" s="24">
        <v>97247</v>
      </c>
      <c r="B45" s="25" t="s">
        <v>576</v>
      </c>
      <c r="C45" s="26">
        <v>2</v>
      </c>
      <c r="D45" s="26" t="s">
        <v>588</v>
      </c>
      <c r="E45" s="26" t="s">
        <v>67</v>
      </c>
      <c r="F45" s="66" t="s">
        <v>1121</v>
      </c>
      <c r="G45" s="27"/>
      <c r="H45" s="28"/>
      <c r="I45" s="29"/>
      <c r="J45" s="32"/>
      <c r="K45" s="31"/>
      <c r="L45" s="29"/>
      <c r="M45" s="30">
        <f t="shared" si="2"/>
        <v>0</v>
      </c>
      <c r="N45" s="30">
        <f t="shared" si="3"/>
        <v>0</v>
      </c>
      <c r="O45" s="27"/>
      <c r="P45" s="27"/>
      <c r="Q45" s="27"/>
    </row>
    <row r="46" spans="1:17" ht="34.799999999999997" x14ac:dyDescent="0.25">
      <c r="A46" s="33">
        <v>97248</v>
      </c>
      <c r="B46" s="25" t="s">
        <v>576</v>
      </c>
      <c r="C46" s="26">
        <v>2</v>
      </c>
      <c r="D46" s="26" t="s">
        <v>589</v>
      </c>
      <c r="E46" s="26" t="s">
        <v>67</v>
      </c>
      <c r="F46" s="66" t="s">
        <v>1121</v>
      </c>
      <c r="G46" s="27"/>
      <c r="H46" s="28"/>
      <c r="I46" s="29"/>
      <c r="J46" s="32"/>
      <c r="K46" s="31"/>
      <c r="L46" s="29"/>
      <c r="M46" s="30">
        <f t="shared" si="2"/>
        <v>0</v>
      </c>
      <c r="N46" s="30">
        <f t="shared" si="3"/>
        <v>0</v>
      </c>
      <c r="O46" s="27"/>
      <c r="P46" s="27"/>
      <c r="Q46" s="27"/>
    </row>
    <row r="47" spans="1:17" ht="34.799999999999997" x14ac:dyDescent="0.25">
      <c r="A47" s="24">
        <v>97249</v>
      </c>
      <c r="B47" s="25" t="s">
        <v>576</v>
      </c>
      <c r="C47" s="26">
        <v>2</v>
      </c>
      <c r="D47" s="26" t="s">
        <v>584</v>
      </c>
      <c r="E47" s="26" t="s">
        <v>67</v>
      </c>
      <c r="F47" s="66" t="s">
        <v>1121</v>
      </c>
      <c r="G47" s="27"/>
      <c r="H47" s="28"/>
      <c r="I47" s="29"/>
      <c r="J47" s="32"/>
      <c r="K47" s="31"/>
      <c r="L47" s="29"/>
      <c r="M47" s="30">
        <f t="shared" si="2"/>
        <v>0</v>
      </c>
      <c r="N47" s="30">
        <f t="shared" si="3"/>
        <v>0</v>
      </c>
      <c r="O47" s="27"/>
      <c r="P47" s="27"/>
      <c r="Q47" s="27"/>
    </row>
    <row r="48" spans="1:17" ht="34.799999999999997" x14ac:dyDescent="0.25">
      <c r="A48" s="24">
        <v>97250</v>
      </c>
      <c r="B48" s="25" t="s">
        <v>590</v>
      </c>
      <c r="C48" s="26">
        <v>2</v>
      </c>
      <c r="D48" s="26" t="s">
        <v>591</v>
      </c>
      <c r="E48" s="26" t="s">
        <v>60</v>
      </c>
      <c r="F48" s="66" t="s">
        <v>1121</v>
      </c>
      <c r="G48" s="57"/>
      <c r="H48" s="28"/>
      <c r="I48" s="29"/>
      <c r="J48" s="29"/>
      <c r="K48" s="31"/>
      <c r="L48" s="29"/>
      <c r="M48" s="30">
        <f t="shared" si="2"/>
        <v>0</v>
      </c>
      <c r="N48" s="30">
        <f t="shared" si="3"/>
        <v>0</v>
      </c>
      <c r="O48" s="27"/>
      <c r="P48" s="27"/>
      <c r="Q48" s="57"/>
    </row>
    <row r="49" spans="1:17" ht="34.799999999999997" x14ac:dyDescent="0.25">
      <c r="A49" s="33">
        <v>97251</v>
      </c>
      <c r="B49" s="25" t="s">
        <v>590</v>
      </c>
      <c r="C49" s="26">
        <v>2</v>
      </c>
      <c r="D49" s="26" t="s">
        <v>592</v>
      </c>
      <c r="E49" s="26" t="s">
        <v>60</v>
      </c>
      <c r="F49" s="66" t="s">
        <v>1121</v>
      </c>
      <c r="G49" s="57"/>
      <c r="H49" s="28"/>
      <c r="I49" s="29"/>
      <c r="J49" s="29"/>
      <c r="K49" s="31"/>
      <c r="L49" s="29"/>
      <c r="M49" s="30">
        <f t="shared" si="2"/>
        <v>0</v>
      </c>
      <c r="N49" s="30">
        <f t="shared" si="3"/>
        <v>0</v>
      </c>
      <c r="O49" s="27"/>
      <c r="P49" s="27"/>
      <c r="Q49" s="57"/>
    </row>
    <row r="50" spans="1:17" ht="34.799999999999997" x14ac:dyDescent="0.25">
      <c r="A50" s="24">
        <v>97252</v>
      </c>
      <c r="B50" s="25" t="s">
        <v>590</v>
      </c>
      <c r="C50" s="26">
        <v>2</v>
      </c>
      <c r="D50" s="26" t="s">
        <v>593</v>
      </c>
      <c r="E50" s="26" t="s">
        <v>60</v>
      </c>
      <c r="F50" s="66" t="s">
        <v>1121</v>
      </c>
      <c r="G50" s="57"/>
      <c r="H50" s="28"/>
      <c r="I50" s="29"/>
      <c r="J50" s="29"/>
      <c r="K50" s="31"/>
      <c r="L50" s="29"/>
      <c r="M50" s="30">
        <f t="shared" si="2"/>
        <v>0</v>
      </c>
      <c r="N50" s="30">
        <f t="shared" si="3"/>
        <v>0</v>
      </c>
      <c r="O50" s="27"/>
      <c r="P50" s="27"/>
      <c r="Q50" s="57"/>
    </row>
    <row r="51" spans="1:17" ht="34.799999999999997" x14ac:dyDescent="0.25">
      <c r="A51" s="24">
        <v>97253</v>
      </c>
      <c r="B51" s="25" t="s">
        <v>594</v>
      </c>
      <c r="C51" s="26">
        <v>2</v>
      </c>
      <c r="D51" s="26" t="s">
        <v>595</v>
      </c>
      <c r="E51" s="26" t="s">
        <v>60</v>
      </c>
      <c r="F51" s="66" t="s">
        <v>1121</v>
      </c>
      <c r="G51" s="57"/>
      <c r="H51" s="28"/>
      <c r="I51" s="29"/>
      <c r="J51" s="29"/>
      <c r="K51" s="31"/>
      <c r="L51" s="29"/>
      <c r="M51" s="30">
        <f t="shared" si="2"/>
        <v>0</v>
      </c>
      <c r="N51" s="30">
        <f t="shared" si="3"/>
        <v>0</v>
      </c>
      <c r="O51" s="27"/>
      <c r="P51" s="27"/>
      <c r="Q51" s="57"/>
    </row>
    <row r="52" spans="1:17" ht="34.799999999999997" x14ac:dyDescent="0.25">
      <c r="A52" s="33">
        <v>97254</v>
      </c>
      <c r="B52" s="25" t="s">
        <v>590</v>
      </c>
      <c r="C52" s="26">
        <v>2</v>
      </c>
      <c r="D52" s="26" t="s">
        <v>596</v>
      </c>
      <c r="E52" s="26" t="s">
        <v>60</v>
      </c>
      <c r="F52" s="66" t="s">
        <v>1121</v>
      </c>
      <c r="G52" s="57"/>
      <c r="H52" s="28"/>
      <c r="I52" s="29"/>
      <c r="J52" s="29"/>
      <c r="K52" s="31"/>
      <c r="L52" s="29"/>
      <c r="M52" s="30">
        <f t="shared" si="2"/>
        <v>0</v>
      </c>
      <c r="N52" s="30">
        <f t="shared" si="3"/>
        <v>0</v>
      </c>
      <c r="O52" s="27"/>
      <c r="P52" s="27"/>
      <c r="Q52" s="57"/>
    </row>
    <row r="53" spans="1:17" ht="34.799999999999997" x14ac:dyDescent="0.25">
      <c r="A53" s="24">
        <v>97255</v>
      </c>
      <c r="B53" s="25" t="s">
        <v>590</v>
      </c>
      <c r="C53" s="26">
        <v>2</v>
      </c>
      <c r="D53" s="26" t="s">
        <v>597</v>
      </c>
      <c r="E53" s="26" t="s">
        <v>60</v>
      </c>
      <c r="F53" s="66" t="s">
        <v>1121</v>
      </c>
      <c r="G53" s="57"/>
      <c r="H53" s="28"/>
      <c r="I53" s="29"/>
      <c r="J53" s="29"/>
      <c r="K53" s="31"/>
      <c r="L53" s="29"/>
      <c r="M53" s="30">
        <f t="shared" si="2"/>
        <v>0</v>
      </c>
      <c r="N53" s="30">
        <f t="shared" si="3"/>
        <v>0</v>
      </c>
      <c r="O53" s="27"/>
      <c r="P53" s="27"/>
      <c r="Q53" s="57"/>
    </row>
    <row r="54" spans="1:17" ht="23.4" x14ac:dyDescent="0.25">
      <c r="A54" s="24">
        <v>97256</v>
      </c>
      <c r="B54" s="25" t="s">
        <v>598</v>
      </c>
      <c r="C54" s="26">
        <v>2</v>
      </c>
      <c r="D54" s="26" t="s">
        <v>599</v>
      </c>
      <c r="E54" s="26" t="s">
        <v>51</v>
      </c>
      <c r="F54" s="66" t="s">
        <v>1121</v>
      </c>
      <c r="G54" s="27"/>
      <c r="H54" s="28"/>
      <c r="I54" s="29"/>
      <c r="J54" s="32"/>
      <c r="K54" s="31"/>
      <c r="L54" s="29"/>
      <c r="M54" s="30">
        <f t="shared" si="2"/>
        <v>0</v>
      </c>
      <c r="N54" s="30">
        <f t="shared" si="3"/>
        <v>0</v>
      </c>
      <c r="O54" s="27"/>
      <c r="P54" s="27"/>
      <c r="Q54" s="27"/>
    </row>
    <row r="55" spans="1:17" ht="34.799999999999997" x14ac:dyDescent="0.25">
      <c r="A55" s="33">
        <v>97257</v>
      </c>
      <c r="B55" s="25" t="s">
        <v>600</v>
      </c>
      <c r="C55" s="26">
        <v>50</v>
      </c>
      <c r="D55" s="26" t="s">
        <v>601</v>
      </c>
      <c r="E55" s="26" t="s">
        <v>166</v>
      </c>
      <c r="F55" s="66" t="s">
        <v>1121</v>
      </c>
      <c r="G55" s="27"/>
      <c r="H55" s="28"/>
      <c r="I55" s="29"/>
      <c r="J55" s="32"/>
      <c r="K55" s="31"/>
      <c r="L55" s="29"/>
      <c r="M55" s="30">
        <f t="shared" si="2"/>
        <v>0</v>
      </c>
      <c r="N55" s="30">
        <f t="shared" si="3"/>
        <v>0</v>
      </c>
      <c r="O55" s="27"/>
      <c r="P55" s="27"/>
      <c r="Q55" s="27"/>
    </row>
    <row r="56" spans="1:17" ht="34.799999999999997" x14ac:dyDescent="0.25">
      <c r="A56" s="24">
        <v>97258</v>
      </c>
      <c r="B56" s="25" t="s">
        <v>600</v>
      </c>
      <c r="C56" s="26">
        <v>25</v>
      </c>
      <c r="D56" s="26" t="s">
        <v>602</v>
      </c>
      <c r="E56" s="26" t="s">
        <v>166</v>
      </c>
      <c r="F56" s="66" t="s">
        <v>1121</v>
      </c>
      <c r="G56" s="27"/>
      <c r="H56" s="28"/>
      <c r="I56" s="29"/>
      <c r="J56" s="32"/>
      <c r="K56" s="31"/>
      <c r="L56" s="29"/>
      <c r="M56" s="30">
        <f t="shared" si="2"/>
        <v>0</v>
      </c>
      <c r="N56" s="30">
        <f t="shared" si="3"/>
        <v>0</v>
      </c>
      <c r="O56" s="27"/>
      <c r="P56" s="27"/>
      <c r="Q56" s="27"/>
    </row>
    <row r="57" spans="1:17" ht="34.799999999999997" x14ac:dyDescent="0.25">
      <c r="A57" s="24">
        <v>97259</v>
      </c>
      <c r="B57" s="25" t="s">
        <v>600</v>
      </c>
      <c r="C57" s="26">
        <v>5</v>
      </c>
      <c r="D57" s="26" t="s">
        <v>603</v>
      </c>
      <c r="E57" s="26" t="s">
        <v>166</v>
      </c>
      <c r="F57" s="66" t="s">
        <v>1121</v>
      </c>
      <c r="G57" s="27"/>
      <c r="H57" s="28"/>
      <c r="I57" s="29"/>
      <c r="J57" s="32"/>
      <c r="K57" s="31"/>
      <c r="L57" s="29"/>
      <c r="M57" s="30">
        <f t="shared" si="2"/>
        <v>0</v>
      </c>
      <c r="N57" s="30">
        <f t="shared" si="3"/>
        <v>0</v>
      </c>
      <c r="O57" s="27"/>
      <c r="P57" s="27"/>
      <c r="Q57" s="27"/>
    </row>
    <row r="58" spans="1:17" ht="34.799999999999997" x14ac:dyDescent="0.25">
      <c r="A58" s="33">
        <v>97260</v>
      </c>
      <c r="B58" s="25" t="s">
        <v>600</v>
      </c>
      <c r="C58" s="26">
        <v>5</v>
      </c>
      <c r="D58" s="26" t="s">
        <v>604</v>
      </c>
      <c r="E58" s="26" t="s">
        <v>166</v>
      </c>
      <c r="F58" s="66" t="s">
        <v>1121</v>
      </c>
      <c r="G58" s="27"/>
      <c r="H58" s="28"/>
      <c r="I58" s="29"/>
      <c r="J58" s="32"/>
      <c r="K58" s="31"/>
      <c r="L58" s="29"/>
      <c r="M58" s="30">
        <f t="shared" si="2"/>
        <v>0</v>
      </c>
      <c r="N58" s="30">
        <f t="shared" si="3"/>
        <v>0</v>
      </c>
      <c r="O58" s="27"/>
      <c r="P58" s="27"/>
      <c r="Q58" s="27"/>
    </row>
    <row r="59" spans="1:17" ht="23.4" x14ac:dyDescent="0.25">
      <c r="A59" s="24">
        <v>97261</v>
      </c>
      <c r="B59" s="25" t="s">
        <v>605</v>
      </c>
      <c r="C59" s="26">
        <v>4</v>
      </c>
      <c r="D59" s="26"/>
      <c r="E59" s="26" t="s">
        <v>67</v>
      </c>
      <c r="F59" s="66" t="s">
        <v>1121</v>
      </c>
      <c r="G59" s="27"/>
      <c r="H59" s="28"/>
      <c r="I59" s="29"/>
      <c r="J59" s="32"/>
      <c r="K59" s="31"/>
      <c r="L59" s="29"/>
      <c r="M59" s="30">
        <f t="shared" si="2"/>
        <v>0</v>
      </c>
      <c r="N59" s="30">
        <f t="shared" si="3"/>
        <v>0</v>
      </c>
      <c r="O59" s="27"/>
      <c r="P59" s="27"/>
      <c r="Q59" s="27"/>
    </row>
    <row r="60" spans="1:17" ht="23.4" x14ac:dyDescent="0.25">
      <c r="A60" s="24">
        <v>97262</v>
      </c>
      <c r="B60" s="37" t="s">
        <v>606</v>
      </c>
      <c r="C60" s="26">
        <v>12</v>
      </c>
      <c r="D60" s="26" t="s">
        <v>607</v>
      </c>
      <c r="E60" s="26" t="s">
        <v>67</v>
      </c>
      <c r="F60" s="66" t="s">
        <v>1121</v>
      </c>
      <c r="G60" s="27"/>
      <c r="H60" s="28"/>
      <c r="I60" s="29"/>
      <c r="J60" s="32"/>
      <c r="K60" s="31"/>
      <c r="L60" s="29"/>
      <c r="M60" s="30">
        <f t="shared" si="2"/>
        <v>0</v>
      </c>
      <c r="N60" s="30">
        <f t="shared" si="3"/>
        <v>0</v>
      </c>
      <c r="O60" s="27"/>
      <c r="P60" s="27"/>
      <c r="Q60" s="27"/>
    </row>
    <row r="61" spans="1:17" ht="23.4" x14ac:dyDescent="0.25">
      <c r="A61" s="33">
        <v>97263</v>
      </c>
      <c r="B61" s="37" t="s">
        <v>606</v>
      </c>
      <c r="C61" s="26">
        <v>12</v>
      </c>
      <c r="D61" s="26" t="s">
        <v>608</v>
      </c>
      <c r="E61" s="26" t="s">
        <v>67</v>
      </c>
      <c r="F61" s="66" t="s">
        <v>1121</v>
      </c>
      <c r="G61" s="35"/>
      <c r="H61" s="28"/>
      <c r="I61" s="29"/>
      <c r="J61" s="32"/>
      <c r="K61" s="31"/>
      <c r="L61" s="29"/>
      <c r="M61" s="30">
        <f t="shared" si="2"/>
        <v>0</v>
      </c>
      <c r="N61" s="30">
        <f t="shared" si="3"/>
        <v>0</v>
      </c>
      <c r="O61" s="35"/>
      <c r="P61" s="35"/>
      <c r="Q61" s="35"/>
    </row>
    <row r="62" spans="1:17" ht="23.4" x14ac:dyDescent="0.25">
      <c r="A62" s="24">
        <v>97264</v>
      </c>
      <c r="B62" s="37" t="s">
        <v>606</v>
      </c>
      <c r="C62" s="26">
        <v>10</v>
      </c>
      <c r="D62" s="26" t="s">
        <v>609</v>
      </c>
      <c r="E62" s="26" t="s">
        <v>67</v>
      </c>
      <c r="F62" s="66" t="s">
        <v>1121</v>
      </c>
      <c r="G62" s="35"/>
      <c r="H62" s="28"/>
      <c r="I62" s="29"/>
      <c r="J62" s="32"/>
      <c r="K62" s="31"/>
      <c r="L62" s="29"/>
      <c r="M62" s="30">
        <f t="shared" si="2"/>
        <v>0</v>
      </c>
      <c r="N62" s="30">
        <f t="shared" si="3"/>
        <v>0</v>
      </c>
      <c r="O62" s="35"/>
      <c r="P62" s="35"/>
      <c r="Q62" s="35"/>
    </row>
    <row r="63" spans="1:17" ht="23.4" x14ac:dyDescent="0.25">
      <c r="A63" s="24">
        <v>97265</v>
      </c>
      <c r="B63" s="37" t="s">
        <v>606</v>
      </c>
      <c r="C63" s="26">
        <v>5</v>
      </c>
      <c r="D63" s="26" t="s">
        <v>610</v>
      </c>
      <c r="E63" s="26" t="s">
        <v>67</v>
      </c>
      <c r="F63" s="66" t="s">
        <v>1121</v>
      </c>
      <c r="G63" s="35"/>
      <c r="H63" s="28"/>
      <c r="I63" s="29"/>
      <c r="J63" s="32"/>
      <c r="K63" s="31"/>
      <c r="L63" s="29"/>
      <c r="M63" s="30">
        <f t="shared" si="2"/>
        <v>0</v>
      </c>
      <c r="N63" s="30">
        <f t="shared" si="3"/>
        <v>0</v>
      </c>
      <c r="O63" s="35"/>
      <c r="P63" s="35"/>
      <c r="Q63" s="35"/>
    </row>
    <row r="64" spans="1:17" ht="23.4" x14ac:dyDescent="0.25">
      <c r="A64" s="33">
        <v>97266</v>
      </c>
      <c r="B64" s="37" t="s">
        <v>606</v>
      </c>
      <c r="C64" s="26">
        <v>5</v>
      </c>
      <c r="D64" s="26" t="s">
        <v>611</v>
      </c>
      <c r="E64" s="26" t="s">
        <v>67</v>
      </c>
      <c r="F64" s="66" t="s">
        <v>1121</v>
      </c>
      <c r="G64" s="35"/>
      <c r="H64" s="28"/>
      <c r="I64" s="29"/>
      <c r="J64" s="32"/>
      <c r="K64" s="31"/>
      <c r="L64" s="29"/>
      <c r="M64" s="30">
        <f t="shared" si="2"/>
        <v>0</v>
      </c>
      <c r="N64" s="30">
        <f t="shared" si="3"/>
        <v>0</v>
      </c>
      <c r="O64" s="35"/>
      <c r="P64" s="35"/>
      <c r="Q64" s="35"/>
    </row>
    <row r="65" spans="1:17" ht="23.4" x14ac:dyDescent="0.25">
      <c r="A65" s="24">
        <v>97267</v>
      </c>
      <c r="B65" s="37" t="s">
        <v>606</v>
      </c>
      <c r="C65" s="26">
        <v>5</v>
      </c>
      <c r="D65" s="26" t="s">
        <v>612</v>
      </c>
      <c r="E65" s="26" t="s">
        <v>67</v>
      </c>
      <c r="F65" s="66" t="s">
        <v>1121</v>
      </c>
      <c r="G65" s="35"/>
      <c r="H65" s="28"/>
      <c r="I65" s="29"/>
      <c r="J65" s="32"/>
      <c r="K65" s="31"/>
      <c r="L65" s="29"/>
      <c r="M65" s="30">
        <f t="shared" ref="M65:M112" si="4">SUM(C65*J65)</f>
        <v>0</v>
      </c>
      <c r="N65" s="30">
        <f t="shared" ref="N65:N112" si="5">SUM(C65*L65)</f>
        <v>0</v>
      </c>
      <c r="O65" s="35"/>
      <c r="P65" s="35"/>
      <c r="Q65" s="35"/>
    </row>
    <row r="66" spans="1:17" ht="23.4" x14ac:dyDescent="0.25">
      <c r="A66" s="24">
        <v>97268</v>
      </c>
      <c r="B66" s="37" t="s">
        <v>606</v>
      </c>
      <c r="C66" s="26">
        <v>5</v>
      </c>
      <c r="D66" s="26" t="s">
        <v>613</v>
      </c>
      <c r="E66" s="26" t="s">
        <v>67</v>
      </c>
      <c r="F66" s="66" t="s">
        <v>1121</v>
      </c>
      <c r="G66" s="35"/>
      <c r="H66" s="28"/>
      <c r="I66" s="29"/>
      <c r="J66" s="32"/>
      <c r="K66" s="31"/>
      <c r="L66" s="29"/>
      <c r="M66" s="30">
        <f t="shared" si="4"/>
        <v>0</v>
      </c>
      <c r="N66" s="30">
        <f t="shared" si="5"/>
        <v>0</v>
      </c>
      <c r="O66" s="35"/>
      <c r="P66" s="35"/>
      <c r="Q66" s="35"/>
    </row>
    <row r="67" spans="1:17" ht="23.4" x14ac:dyDescent="0.25">
      <c r="A67" s="33">
        <v>97269</v>
      </c>
      <c r="B67" s="37" t="s">
        <v>606</v>
      </c>
      <c r="C67" s="26">
        <v>5</v>
      </c>
      <c r="D67" s="26" t="s">
        <v>614</v>
      </c>
      <c r="E67" s="26" t="s">
        <v>67</v>
      </c>
      <c r="F67" s="66" t="s">
        <v>1121</v>
      </c>
      <c r="G67" s="35"/>
      <c r="H67" s="28"/>
      <c r="I67" s="29"/>
      <c r="J67" s="32"/>
      <c r="K67" s="31"/>
      <c r="L67" s="29"/>
      <c r="M67" s="30">
        <f t="shared" si="4"/>
        <v>0</v>
      </c>
      <c r="N67" s="30">
        <f t="shared" si="5"/>
        <v>0</v>
      </c>
      <c r="O67" s="35"/>
      <c r="P67" s="35"/>
      <c r="Q67" s="35"/>
    </row>
    <row r="68" spans="1:17" ht="34.799999999999997" x14ac:dyDescent="0.25">
      <c r="A68" s="24">
        <v>97270</v>
      </c>
      <c r="B68" s="25" t="s">
        <v>615</v>
      </c>
      <c r="C68" s="26">
        <v>3</v>
      </c>
      <c r="D68" s="26" t="s">
        <v>616</v>
      </c>
      <c r="E68" s="26" t="s">
        <v>67</v>
      </c>
      <c r="F68" s="66" t="s">
        <v>1121</v>
      </c>
      <c r="G68" s="47"/>
      <c r="H68" s="28"/>
      <c r="I68" s="29"/>
      <c r="J68" s="32"/>
      <c r="K68" s="31"/>
      <c r="L68" s="29"/>
      <c r="M68" s="30">
        <f t="shared" si="4"/>
        <v>0</v>
      </c>
      <c r="N68" s="30">
        <f t="shared" si="5"/>
        <v>0</v>
      </c>
      <c r="O68" s="27"/>
      <c r="P68" s="27"/>
      <c r="Q68" s="47"/>
    </row>
    <row r="69" spans="1:17" ht="34.799999999999997" x14ac:dyDescent="0.25">
      <c r="A69" s="24">
        <v>97271</v>
      </c>
      <c r="B69" s="25" t="s">
        <v>615</v>
      </c>
      <c r="C69" s="26">
        <v>3</v>
      </c>
      <c r="D69" s="26" t="s">
        <v>617</v>
      </c>
      <c r="E69" s="26" t="s">
        <v>67</v>
      </c>
      <c r="F69" s="66" t="s">
        <v>1121</v>
      </c>
      <c r="G69" s="47"/>
      <c r="H69" s="28"/>
      <c r="I69" s="29"/>
      <c r="J69" s="32"/>
      <c r="K69" s="31"/>
      <c r="L69" s="29"/>
      <c r="M69" s="30">
        <f t="shared" si="4"/>
        <v>0</v>
      </c>
      <c r="N69" s="30">
        <f t="shared" si="5"/>
        <v>0</v>
      </c>
      <c r="O69" s="27"/>
      <c r="P69" s="27"/>
      <c r="Q69" s="47"/>
    </row>
    <row r="70" spans="1:17" ht="34.799999999999997" x14ac:dyDescent="0.25">
      <c r="A70" s="33">
        <v>97272</v>
      </c>
      <c r="B70" s="25" t="s">
        <v>615</v>
      </c>
      <c r="C70" s="26">
        <v>1</v>
      </c>
      <c r="D70" s="26" t="s">
        <v>618</v>
      </c>
      <c r="E70" s="26" t="s">
        <v>67</v>
      </c>
      <c r="F70" s="66" t="s">
        <v>1121</v>
      </c>
      <c r="G70" s="47"/>
      <c r="H70" s="28"/>
      <c r="I70" s="29"/>
      <c r="J70" s="32"/>
      <c r="K70" s="31"/>
      <c r="L70" s="29"/>
      <c r="M70" s="30">
        <f t="shared" si="4"/>
        <v>0</v>
      </c>
      <c r="N70" s="30">
        <f t="shared" si="5"/>
        <v>0</v>
      </c>
      <c r="O70" s="27"/>
      <c r="P70" s="27"/>
      <c r="Q70" s="47"/>
    </row>
    <row r="71" spans="1:17" ht="34.799999999999997" x14ac:dyDescent="0.25">
      <c r="A71" s="24">
        <v>97273</v>
      </c>
      <c r="B71" s="25" t="s">
        <v>615</v>
      </c>
      <c r="C71" s="26">
        <v>1</v>
      </c>
      <c r="D71" s="26" t="s">
        <v>619</v>
      </c>
      <c r="E71" s="26" t="s">
        <v>67</v>
      </c>
      <c r="F71" s="66" t="s">
        <v>1121</v>
      </c>
      <c r="G71" s="47"/>
      <c r="H71" s="28"/>
      <c r="I71" s="29"/>
      <c r="J71" s="32"/>
      <c r="K71" s="31"/>
      <c r="L71" s="29"/>
      <c r="M71" s="30">
        <f t="shared" si="4"/>
        <v>0</v>
      </c>
      <c r="N71" s="30">
        <f t="shared" si="5"/>
        <v>0</v>
      </c>
      <c r="O71" s="27"/>
      <c r="P71" s="27"/>
      <c r="Q71" s="47"/>
    </row>
    <row r="72" spans="1:17" ht="34.799999999999997" x14ac:dyDescent="0.25">
      <c r="A72" s="24">
        <v>97274</v>
      </c>
      <c r="B72" s="25" t="s">
        <v>620</v>
      </c>
      <c r="C72" s="26">
        <v>1</v>
      </c>
      <c r="D72" s="26" t="s">
        <v>621</v>
      </c>
      <c r="E72" s="26" t="s">
        <v>51</v>
      </c>
      <c r="F72" s="66" t="s">
        <v>1121</v>
      </c>
      <c r="G72" s="27"/>
      <c r="H72" s="28"/>
      <c r="I72" s="29"/>
      <c r="J72" s="32"/>
      <c r="K72" s="31"/>
      <c r="L72" s="29"/>
      <c r="M72" s="30">
        <f t="shared" si="4"/>
        <v>0</v>
      </c>
      <c r="N72" s="30">
        <f t="shared" si="5"/>
        <v>0</v>
      </c>
      <c r="O72" s="27"/>
      <c r="P72" s="27"/>
      <c r="Q72" s="27"/>
    </row>
    <row r="73" spans="1:17" ht="46.2" x14ac:dyDescent="0.25">
      <c r="A73" s="33">
        <v>97275</v>
      </c>
      <c r="B73" s="25" t="s">
        <v>622</v>
      </c>
      <c r="C73" s="26">
        <v>25</v>
      </c>
      <c r="D73" s="26" t="s">
        <v>623</v>
      </c>
      <c r="E73" s="26" t="s">
        <v>67</v>
      </c>
      <c r="F73" s="66" t="s">
        <v>1121</v>
      </c>
      <c r="G73" s="27"/>
      <c r="H73" s="28"/>
      <c r="I73" s="29"/>
      <c r="J73" s="32"/>
      <c r="K73" s="31"/>
      <c r="L73" s="29"/>
      <c r="M73" s="30">
        <f t="shared" si="4"/>
        <v>0</v>
      </c>
      <c r="N73" s="30">
        <f t="shared" si="5"/>
        <v>0</v>
      </c>
      <c r="O73" s="27"/>
      <c r="P73" s="27"/>
      <c r="Q73" s="27"/>
    </row>
    <row r="74" spans="1:17" ht="46.2" x14ac:dyDescent="0.25">
      <c r="A74" s="24">
        <v>97276</v>
      </c>
      <c r="B74" s="25" t="s">
        <v>624</v>
      </c>
      <c r="C74" s="26">
        <v>25</v>
      </c>
      <c r="D74" s="26" t="s">
        <v>625</v>
      </c>
      <c r="E74" s="26" t="s">
        <v>67</v>
      </c>
      <c r="F74" s="66" t="s">
        <v>1121</v>
      </c>
      <c r="G74" s="27"/>
      <c r="H74" s="28"/>
      <c r="I74" s="29"/>
      <c r="J74" s="32"/>
      <c r="K74" s="31"/>
      <c r="L74" s="29"/>
      <c r="M74" s="30">
        <f t="shared" si="4"/>
        <v>0</v>
      </c>
      <c r="N74" s="30">
        <f t="shared" si="5"/>
        <v>0</v>
      </c>
      <c r="O74" s="27"/>
      <c r="P74" s="27"/>
      <c r="Q74" s="27"/>
    </row>
    <row r="75" spans="1:17" ht="46.2" x14ac:dyDescent="0.25">
      <c r="A75" s="24">
        <v>97277</v>
      </c>
      <c r="B75" s="25" t="s">
        <v>626</v>
      </c>
      <c r="C75" s="26">
        <v>25</v>
      </c>
      <c r="D75" s="26" t="s">
        <v>627</v>
      </c>
      <c r="E75" s="26" t="s">
        <v>67</v>
      </c>
      <c r="F75" s="66" t="s">
        <v>1121</v>
      </c>
      <c r="G75" s="27"/>
      <c r="H75" s="28"/>
      <c r="I75" s="29"/>
      <c r="J75" s="32"/>
      <c r="K75" s="31"/>
      <c r="L75" s="29"/>
      <c r="M75" s="30">
        <f t="shared" si="4"/>
        <v>0</v>
      </c>
      <c r="N75" s="30">
        <f t="shared" si="5"/>
        <v>0</v>
      </c>
      <c r="O75" s="27"/>
      <c r="P75" s="27"/>
      <c r="Q75" s="27"/>
    </row>
    <row r="76" spans="1:17" ht="46.2" x14ac:dyDescent="0.25">
      <c r="A76" s="33">
        <v>97278</v>
      </c>
      <c r="B76" s="25" t="s">
        <v>628</v>
      </c>
      <c r="C76" s="26">
        <v>25</v>
      </c>
      <c r="D76" s="26" t="s">
        <v>629</v>
      </c>
      <c r="E76" s="26" t="s">
        <v>67</v>
      </c>
      <c r="F76" s="66" t="s">
        <v>1121</v>
      </c>
      <c r="G76" s="27"/>
      <c r="H76" s="28"/>
      <c r="I76" s="29"/>
      <c r="J76" s="32"/>
      <c r="K76" s="31"/>
      <c r="L76" s="29"/>
      <c r="M76" s="30">
        <f t="shared" si="4"/>
        <v>0</v>
      </c>
      <c r="N76" s="30">
        <f t="shared" si="5"/>
        <v>0</v>
      </c>
      <c r="O76" s="27"/>
      <c r="P76" s="27"/>
      <c r="Q76" s="27"/>
    </row>
    <row r="77" spans="1:17" ht="34.799999999999997" x14ac:dyDescent="0.25">
      <c r="A77" s="24">
        <v>97279</v>
      </c>
      <c r="B77" s="25" t="s">
        <v>630</v>
      </c>
      <c r="C77" s="26">
        <v>2</v>
      </c>
      <c r="D77" s="26"/>
      <c r="E77" s="26" t="s">
        <v>51</v>
      </c>
      <c r="F77" s="66" t="s">
        <v>1121</v>
      </c>
      <c r="G77" s="27"/>
      <c r="H77" s="28"/>
      <c r="I77" s="29"/>
      <c r="J77" s="32"/>
      <c r="K77" s="31"/>
      <c r="L77" s="29"/>
      <c r="M77" s="30">
        <f t="shared" si="4"/>
        <v>0</v>
      </c>
      <c r="N77" s="30">
        <f t="shared" si="5"/>
        <v>0</v>
      </c>
      <c r="O77" s="27"/>
      <c r="P77" s="27"/>
      <c r="Q77" s="27"/>
    </row>
    <row r="78" spans="1:17" ht="34.799999999999997" x14ac:dyDescent="0.25">
      <c r="A78" s="24">
        <v>97280</v>
      </c>
      <c r="B78" s="25" t="s">
        <v>631</v>
      </c>
      <c r="C78" s="26">
        <v>4</v>
      </c>
      <c r="D78" s="26" t="s">
        <v>142</v>
      </c>
      <c r="E78" s="26" t="s">
        <v>51</v>
      </c>
      <c r="F78" s="66" t="s">
        <v>1121</v>
      </c>
      <c r="G78" s="27"/>
      <c r="H78" s="28"/>
      <c r="I78" s="29"/>
      <c r="J78" s="32"/>
      <c r="K78" s="31"/>
      <c r="L78" s="29"/>
      <c r="M78" s="30">
        <f t="shared" si="4"/>
        <v>0</v>
      </c>
      <c r="N78" s="30">
        <f t="shared" si="5"/>
        <v>0</v>
      </c>
      <c r="O78" s="27"/>
      <c r="P78" s="27"/>
      <c r="Q78" s="27"/>
    </row>
    <row r="79" spans="1:17" ht="34.799999999999997" x14ac:dyDescent="0.25">
      <c r="A79" s="33">
        <v>97281</v>
      </c>
      <c r="B79" s="25" t="s">
        <v>632</v>
      </c>
      <c r="C79" s="26">
        <v>4</v>
      </c>
      <c r="D79" s="26" t="s">
        <v>141</v>
      </c>
      <c r="E79" s="26" t="s">
        <v>51</v>
      </c>
      <c r="F79" s="66" t="s">
        <v>1121</v>
      </c>
      <c r="G79" s="27"/>
      <c r="H79" s="28"/>
      <c r="I79" s="29"/>
      <c r="J79" s="32"/>
      <c r="K79" s="31"/>
      <c r="L79" s="29"/>
      <c r="M79" s="30">
        <f t="shared" si="4"/>
        <v>0</v>
      </c>
      <c r="N79" s="30">
        <f t="shared" si="5"/>
        <v>0</v>
      </c>
      <c r="O79" s="27"/>
      <c r="P79" s="27"/>
      <c r="Q79" s="27"/>
    </row>
    <row r="80" spans="1:17" ht="23.4" x14ac:dyDescent="0.25">
      <c r="A80" s="24">
        <v>97282</v>
      </c>
      <c r="B80" s="25" t="s">
        <v>633</v>
      </c>
      <c r="C80" s="26">
        <v>15</v>
      </c>
      <c r="D80" s="26" t="s">
        <v>634</v>
      </c>
      <c r="E80" s="26" t="s">
        <v>51</v>
      </c>
      <c r="F80" s="66" t="s">
        <v>1121</v>
      </c>
      <c r="G80" s="27"/>
      <c r="H80" s="28"/>
      <c r="I80" s="29"/>
      <c r="J80" s="32"/>
      <c r="K80" s="31"/>
      <c r="L80" s="29"/>
      <c r="M80" s="30">
        <f t="shared" si="4"/>
        <v>0</v>
      </c>
      <c r="N80" s="30">
        <f t="shared" si="5"/>
        <v>0</v>
      </c>
      <c r="O80" s="27"/>
      <c r="P80" s="27"/>
      <c r="Q80" s="27"/>
    </row>
    <row r="81" spans="1:17" ht="23.4" x14ac:dyDescent="0.25">
      <c r="A81" s="24">
        <v>97283</v>
      </c>
      <c r="B81" s="25" t="s">
        <v>635</v>
      </c>
      <c r="C81" s="26">
        <v>15</v>
      </c>
      <c r="D81" s="26" t="s">
        <v>636</v>
      </c>
      <c r="E81" s="26" t="s">
        <v>51</v>
      </c>
      <c r="F81" s="66" t="s">
        <v>1121</v>
      </c>
      <c r="G81" s="27"/>
      <c r="H81" s="28"/>
      <c r="I81" s="29"/>
      <c r="J81" s="32"/>
      <c r="K81" s="31"/>
      <c r="L81" s="29"/>
      <c r="M81" s="30">
        <f t="shared" si="4"/>
        <v>0</v>
      </c>
      <c r="N81" s="30">
        <f t="shared" si="5"/>
        <v>0</v>
      </c>
      <c r="O81" s="27"/>
      <c r="P81" s="27"/>
      <c r="Q81" s="27"/>
    </row>
    <row r="82" spans="1:17" ht="46.2" x14ac:dyDescent="0.25">
      <c r="A82" s="33">
        <v>97284</v>
      </c>
      <c r="B82" s="25" t="s">
        <v>637</v>
      </c>
      <c r="C82" s="26">
        <v>20</v>
      </c>
      <c r="D82" s="26" t="s">
        <v>638</v>
      </c>
      <c r="E82" s="26" t="s">
        <v>60</v>
      </c>
      <c r="F82" s="66" t="s">
        <v>1121</v>
      </c>
      <c r="G82" s="27"/>
      <c r="H82" s="28"/>
      <c r="I82" s="29"/>
      <c r="J82" s="32"/>
      <c r="K82" s="31"/>
      <c r="L82" s="29"/>
      <c r="M82" s="30">
        <f t="shared" si="4"/>
        <v>0</v>
      </c>
      <c r="N82" s="30">
        <f t="shared" si="5"/>
        <v>0</v>
      </c>
      <c r="O82" s="27"/>
      <c r="P82" s="27"/>
      <c r="Q82" s="27"/>
    </row>
    <row r="83" spans="1:17" ht="46.2" x14ac:dyDescent="0.25">
      <c r="A83" s="24">
        <v>97285</v>
      </c>
      <c r="B83" s="25" t="s">
        <v>637</v>
      </c>
      <c r="C83" s="26">
        <v>20</v>
      </c>
      <c r="D83" s="26" t="s">
        <v>639</v>
      </c>
      <c r="E83" s="26" t="s">
        <v>60</v>
      </c>
      <c r="F83" s="66" t="s">
        <v>1121</v>
      </c>
      <c r="G83" s="27"/>
      <c r="H83" s="28"/>
      <c r="I83" s="29"/>
      <c r="J83" s="32"/>
      <c r="K83" s="31"/>
      <c r="L83" s="29"/>
      <c r="M83" s="30">
        <f t="shared" si="4"/>
        <v>0</v>
      </c>
      <c r="N83" s="30">
        <f t="shared" si="5"/>
        <v>0</v>
      </c>
      <c r="O83" s="27"/>
      <c r="P83" s="27"/>
      <c r="Q83" s="27"/>
    </row>
    <row r="84" spans="1:17" ht="46.2" x14ac:dyDescent="0.25">
      <c r="A84" s="24">
        <v>97286</v>
      </c>
      <c r="B84" s="25" t="s">
        <v>637</v>
      </c>
      <c r="C84" s="26">
        <v>30</v>
      </c>
      <c r="D84" s="26" t="s">
        <v>640</v>
      </c>
      <c r="E84" s="26" t="s">
        <v>60</v>
      </c>
      <c r="F84" s="66" t="s">
        <v>1121</v>
      </c>
      <c r="G84" s="27"/>
      <c r="H84" s="28"/>
      <c r="I84" s="29"/>
      <c r="J84" s="32"/>
      <c r="K84" s="31"/>
      <c r="L84" s="29"/>
      <c r="M84" s="30">
        <f t="shared" si="4"/>
        <v>0</v>
      </c>
      <c r="N84" s="30">
        <f t="shared" si="5"/>
        <v>0</v>
      </c>
      <c r="O84" s="27"/>
      <c r="P84" s="27"/>
      <c r="Q84" s="27"/>
    </row>
    <row r="85" spans="1:17" ht="46.2" x14ac:dyDescent="0.25">
      <c r="A85" s="33">
        <v>97287</v>
      </c>
      <c r="B85" s="25" t="s">
        <v>637</v>
      </c>
      <c r="C85" s="26">
        <v>30</v>
      </c>
      <c r="D85" s="26" t="s">
        <v>641</v>
      </c>
      <c r="E85" s="26" t="s">
        <v>60</v>
      </c>
      <c r="F85" s="66" t="s">
        <v>1121</v>
      </c>
      <c r="G85" s="27"/>
      <c r="H85" s="28"/>
      <c r="I85" s="29"/>
      <c r="J85" s="32"/>
      <c r="K85" s="31"/>
      <c r="L85" s="29"/>
      <c r="M85" s="30">
        <f t="shared" si="4"/>
        <v>0</v>
      </c>
      <c r="N85" s="30">
        <f t="shared" si="5"/>
        <v>0</v>
      </c>
      <c r="O85" s="27"/>
      <c r="P85" s="27"/>
      <c r="Q85" s="27"/>
    </row>
    <row r="86" spans="1:17" ht="46.2" x14ac:dyDescent="0.25">
      <c r="A86" s="24">
        <v>97288</v>
      </c>
      <c r="B86" s="25" t="s">
        <v>637</v>
      </c>
      <c r="C86" s="26">
        <v>20</v>
      </c>
      <c r="D86" s="26" t="s">
        <v>642</v>
      </c>
      <c r="E86" s="26" t="s">
        <v>60</v>
      </c>
      <c r="F86" s="66" t="s">
        <v>1121</v>
      </c>
      <c r="G86" s="27"/>
      <c r="H86" s="28"/>
      <c r="I86" s="29"/>
      <c r="J86" s="32"/>
      <c r="K86" s="31"/>
      <c r="L86" s="29"/>
      <c r="M86" s="30">
        <f t="shared" si="4"/>
        <v>0</v>
      </c>
      <c r="N86" s="30">
        <f t="shared" si="5"/>
        <v>0</v>
      </c>
      <c r="O86" s="27"/>
      <c r="P86" s="27"/>
      <c r="Q86" s="27"/>
    </row>
    <row r="87" spans="1:17" ht="46.2" x14ac:dyDescent="0.25">
      <c r="A87" s="24">
        <v>97289</v>
      </c>
      <c r="B87" s="25" t="s">
        <v>637</v>
      </c>
      <c r="C87" s="26">
        <v>20</v>
      </c>
      <c r="D87" s="26" t="s">
        <v>643</v>
      </c>
      <c r="E87" s="26" t="s">
        <v>60</v>
      </c>
      <c r="F87" s="66" t="s">
        <v>1121</v>
      </c>
      <c r="G87" s="27"/>
      <c r="H87" s="28"/>
      <c r="I87" s="29"/>
      <c r="J87" s="32"/>
      <c r="K87" s="31"/>
      <c r="L87" s="29"/>
      <c r="M87" s="30">
        <f t="shared" si="4"/>
        <v>0</v>
      </c>
      <c r="N87" s="30">
        <f t="shared" si="5"/>
        <v>0</v>
      </c>
      <c r="O87" s="27"/>
      <c r="P87" s="27"/>
      <c r="Q87" s="27"/>
    </row>
    <row r="88" spans="1:17" ht="23.4" x14ac:dyDescent="0.25">
      <c r="A88" s="33">
        <v>97290</v>
      </c>
      <c r="B88" s="25" t="s">
        <v>644</v>
      </c>
      <c r="C88" s="26">
        <v>2</v>
      </c>
      <c r="D88" s="26" t="s">
        <v>645</v>
      </c>
      <c r="E88" s="26" t="s">
        <v>132</v>
      </c>
      <c r="F88" s="66" t="s">
        <v>1121</v>
      </c>
      <c r="G88" s="27"/>
      <c r="H88" s="28"/>
      <c r="I88" s="29"/>
      <c r="J88" s="32"/>
      <c r="K88" s="31"/>
      <c r="L88" s="29"/>
      <c r="M88" s="30">
        <f t="shared" si="4"/>
        <v>0</v>
      </c>
      <c r="N88" s="30">
        <f t="shared" si="5"/>
        <v>0</v>
      </c>
      <c r="O88" s="27"/>
      <c r="P88" s="27"/>
      <c r="Q88" s="27"/>
    </row>
    <row r="89" spans="1:17" ht="23.4" x14ac:dyDescent="0.25">
      <c r="A89" s="24">
        <v>97291</v>
      </c>
      <c r="B89" s="25" t="s">
        <v>646</v>
      </c>
      <c r="C89" s="26">
        <v>2</v>
      </c>
      <c r="D89" s="26" t="s">
        <v>647</v>
      </c>
      <c r="E89" s="26" t="s">
        <v>132</v>
      </c>
      <c r="F89" s="66" t="s">
        <v>1121</v>
      </c>
      <c r="G89" s="27"/>
      <c r="H89" s="28"/>
      <c r="I89" s="29"/>
      <c r="J89" s="32"/>
      <c r="K89" s="31"/>
      <c r="L89" s="29"/>
      <c r="M89" s="30">
        <f t="shared" si="4"/>
        <v>0</v>
      </c>
      <c r="N89" s="30">
        <f t="shared" si="5"/>
        <v>0</v>
      </c>
      <c r="O89" s="27"/>
      <c r="P89" s="27"/>
      <c r="Q89" s="27"/>
    </row>
    <row r="90" spans="1:17" ht="34.799999999999997" x14ac:dyDescent="0.25">
      <c r="A90" s="24">
        <v>97292</v>
      </c>
      <c r="B90" s="25" t="s">
        <v>648</v>
      </c>
      <c r="C90" s="26">
        <v>2</v>
      </c>
      <c r="D90" s="26" t="s">
        <v>649</v>
      </c>
      <c r="E90" s="26" t="s">
        <v>67</v>
      </c>
      <c r="F90" s="66" t="s">
        <v>1121</v>
      </c>
      <c r="G90" s="27"/>
      <c r="H90" s="28"/>
      <c r="I90" s="29"/>
      <c r="J90" s="32"/>
      <c r="K90" s="31"/>
      <c r="L90" s="29"/>
      <c r="M90" s="30">
        <f t="shared" si="4"/>
        <v>0</v>
      </c>
      <c r="N90" s="30">
        <f t="shared" si="5"/>
        <v>0</v>
      </c>
      <c r="O90" s="27"/>
      <c r="P90" s="27"/>
      <c r="Q90" s="27"/>
    </row>
    <row r="91" spans="1:17" ht="34.799999999999997" x14ac:dyDescent="0.25">
      <c r="A91" s="33">
        <v>97293</v>
      </c>
      <c r="B91" s="25" t="s">
        <v>648</v>
      </c>
      <c r="C91" s="26">
        <v>80</v>
      </c>
      <c r="D91" s="26" t="s">
        <v>650</v>
      </c>
      <c r="E91" s="26" t="s">
        <v>67</v>
      </c>
      <c r="F91" s="66" t="s">
        <v>1121</v>
      </c>
      <c r="G91" s="27"/>
      <c r="H91" s="28"/>
      <c r="I91" s="29"/>
      <c r="J91" s="32"/>
      <c r="K91" s="31"/>
      <c r="L91" s="29"/>
      <c r="M91" s="30">
        <f t="shared" si="4"/>
        <v>0</v>
      </c>
      <c r="N91" s="30">
        <f t="shared" si="5"/>
        <v>0</v>
      </c>
      <c r="O91" s="27"/>
      <c r="P91" s="27"/>
      <c r="Q91" s="27"/>
    </row>
    <row r="92" spans="1:17" ht="34.799999999999997" x14ac:dyDescent="0.25">
      <c r="A92" s="24">
        <v>97294</v>
      </c>
      <c r="B92" s="25" t="s">
        <v>648</v>
      </c>
      <c r="C92" s="26">
        <v>60</v>
      </c>
      <c r="D92" s="26" t="s">
        <v>651</v>
      </c>
      <c r="E92" s="26" t="s">
        <v>67</v>
      </c>
      <c r="F92" s="66" t="s">
        <v>1121</v>
      </c>
      <c r="G92" s="27"/>
      <c r="H92" s="28"/>
      <c r="I92" s="29"/>
      <c r="J92" s="32"/>
      <c r="K92" s="31"/>
      <c r="L92" s="29"/>
      <c r="M92" s="30">
        <f t="shared" si="4"/>
        <v>0</v>
      </c>
      <c r="N92" s="30">
        <f t="shared" si="5"/>
        <v>0</v>
      </c>
      <c r="O92" s="27"/>
      <c r="P92" s="27"/>
      <c r="Q92" s="27"/>
    </row>
    <row r="93" spans="1:17" ht="34.799999999999997" x14ac:dyDescent="0.25">
      <c r="A93" s="24">
        <v>97295</v>
      </c>
      <c r="B93" s="25" t="s">
        <v>652</v>
      </c>
      <c r="C93" s="26">
        <v>2</v>
      </c>
      <c r="D93" s="26" t="s">
        <v>653</v>
      </c>
      <c r="E93" s="26" t="s">
        <v>67</v>
      </c>
      <c r="F93" s="66" t="s">
        <v>1121</v>
      </c>
      <c r="G93" s="27"/>
      <c r="H93" s="28"/>
      <c r="I93" s="29"/>
      <c r="J93" s="32"/>
      <c r="K93" s="31"/>
      <c r="L93" s="29"/>
      <c r="M93" s="30">
        <f t="shared" si="4"/>
        <v>0</v>
      </c>
      <c r="N93" s="30">
        <f t="shared" si="5"/>
        <v>0</v>
      </c>
      <c r="O93" s="27"/>
      <c r="P93" s="27"/>
      <c r="Q93" s="27"/>
    </row>
    <row r="94" spans="1:17" ht="34.799999999999997" x14ac:dyDescent="0.25">
      <c r="A94" s="33">
        <v>97296</v>
      </c>
      <c r="B94" s="25" t="s">
        <v>654</v>
      </c>
      <c r="C94" s="26">
        <v>5</v>
      </c>
      <c r="D94" s="26" t="s">
        <v>655</v>
      </c>
      <c r="E94" s="26" t="s">
        <v>67</v>
      </c>
      <c r="F94" s="66" t="s">
        <v>1121</v>
      </c>
      <c r="G94" s="27"/>
      <c r="H94" s="28"/>
      <c r="I94" s="29"/>
      <c r="J94" s="32"/>
      <c r="K94" s="31"/>
      <c r="L94" s="29"/>
      <c r="M94" s="30">
        <f t="shared" si="4"/>
        <v>0</v>
      </c>
      <c r="N94" s="30">
        <f t="shared" si="5"/>
        <v>0</v>
      </c>
      <c r="O94" s="27"/>
      <c r="P94" s="27"/>
      <c r="Q94" s="27"/>
    </row>
    <row r="95" spans="1:17" ht="34.799999999999997" x14ac:dyDescent="0.25">
      <c r="A95" s="24">
        <v>97297</v>
      </c>
      <c r="B95" s="25" t="s">
        <v>654</v>
      </c>
      <c r="C95" s="26">
        <v>5</v>
      </c>
      <c r="D95" s="26" t="s">
        <v>656</v>
      </c>
      <c r="E95" s="26" t="s">
        <v>67</v>
      </c>
      <c r="F95" s="66" t="s">
        <v>1121</v>
      </c>
      <c r="G95" s="27"/>
      <c r="H95" s="28"/>
      <c r="I95" s="29"/>
      <c r="J95" s="32"/>
      <c r="K95" s="31"/>
      <c r="L95" s="29"/>
      <c r="M95" s="30">
        <f t="shared" si="4"/>
        <v>0</v>
      </c>
      <c r="N95" s="30">
        <f t="shared" si="5"/>
        <v>0</v>
      </c>
      <c r="O95" s="27"/>
      <c r="P95" s="27"/>
      <c r="Q95" s="27"/>
    </row>
    <row r="96" spans="1:17" ht="34.799999999999997" x14ac:dyDescent="0.25">
      <c r="A96" s="24">
        <v>97298</v>
      </c>
      <c r="B96" s="25" t="s">
        <v>657</v>
      </c>
      <c r="C96" s="26">
        <v>6</v>
      </c>
      <c r="D96" s="26" t="s">
        <v>658</v>
      </c>
      <c r="E96" s="26" t="s">
        <v>37</v>
      </c>
      <c r="F96" s="66" t="s">
        <v>1121</v>
      </c>
      <c r="G96" s="27"/>
      <c r="H96" s="28"/>
      <c r="I96" s="29"/>
      <c r="J96" s="32"/>
      <c r="K96" s="31"/>
      <c r="L96" s="29"/>
      <c r="M96" s="30">
        <f t="shared" si="4"/>
        <v>0</v>
      </c>
      <c r="N96" s="30">
        <f t="shared" si="5"/>
        <v>0</v>
      </c>
      <c r="O96" s="27"/>
      <c r="P96" s="27"/>
      <c r="Q96" s="27"/>
    </row>
    <row r="97" spans="1:17" ht="34.799999999999997" x14ac:dyDescent="0.25">
      <c r="A97" s="33">
        <v>97299</v>
      </c>
      <c r="B97" s="25" t="s">
        <v>659</v>
      </c>
      <c r="C97" s="26">
        <v>10</v>
      </c>
      <c r="D97" s="26" t="s">
        <v>660</v>
      </c>
      <c r="E97" s="26" t="s">
        <v>67</v>
      </c>
      <c r="F97" s="66" t="s">
        <v>1121</v>
      </c>
      <c r="G97" s="27"/>
      <c r="H97" s="28"/>
      <c r="I97" s="29"/>
      <c r="J97" s="29"/>
      <c r="K97" s="31"/>
      <c r="L97" s="29"/>
      <c r="M97" s="30">
        <f t="shared" si="4"/>
        <v>0</v>
      </c>
      <c r="N97" s="30">
        <f t="shared" si="5"/>
        <v>0</v>
      </c>
      <c r="O97" s="27"/>
      <c r="P97" s="27"/>
      <c r="Q97" s="27"/>
    </row>
    <row r="98" spans="1:17" ht="34.799999999999997" x14ac:dyDescent="0.25">
      <c r="A98" s="24">
        <v>97300</v>
      </c>
      <c r="B98" s="25" t="s">
        <v>659</v>
      </c>
      <c r="C98" s="26">
        <v>10</v>
      </c>
      <c r="D98" s="26" t="s">
        <v>661</v>
      </c>
      <c r="E98" s="26" t="s">
        <v>67</v>
      </c>
      <c r="F98" s="66" t="s">
        <v>1121</v>
      </c>
      <c r="G98" s="27"/>
      <c r="H98" s="28"/>
      <c r="I98" s="29"/>
      <c r="J98" s="29"/>
      <c r="K98" s="31"/>
      <c r="L98" s="29"/>
      <c r="M98" s="30">
        <f t="shared" si="4"/>
        <v>0</v>
      </c>
      <c r="N98" s="30">
        <f t="shared" si="5"/>
        <v>0</v>
      </c>
      <c r="O98" s="27"/>
      <c r="P98" s="27"/>
      <c r="Q98" s="27"/>
    </row>
    <row r="99" spans="1:17" ht="34.799999999999997" x14ac:dyDescent="0.25">
      <c r="A99" s="24">
        <v>97301</v>
      </c>
      <c r="B99" s="25" t="s">
        <v>659</v>
      </c>
      <c r="C99" s="26">
        <v>15</v>
      </c>
      <c r="D99" s="26" t="s">
        <v>662</v>
      </c>
      <c r="E99" s="26" t="s">
        <v>67</v>
      </c>
      <c r="F99" s="66" t="s">
        <v>1121</v>
      </c>
      <c r="G99" s="27"/>
      <c r="H99" s="28"/>
      <c r="I99" s="29"/>
      <c r="J99" s="29"/>
      <c r="K99" s="31"/>
      <c r="L99" s="29"/>
      <c r="M99" s="30">
        <f t="shared" si="4"/>
        <v>0</v>
      </c>
      <c r="N99" s="30">
        <f t="shared" si="5"/>
        <v>0</v>
      </c>
      <c r="O99" s="27"/>
      <c r="P99" s="27"/>
      <c r="Q99" s="27"/>
    </row>
    <row r="100" spans="1:17" ht="34.799999999999997" x14ac:dyDescent="0.25">
      <c r="A100" s="33">
        <v>97302</v>
      </c>
      <c r="B100" s="25" t="s">
        <v>659</v>
      </c>
      <c r="C100" s="26">
        <v>15</v>
      </c>
      <c r="D100" s="26" t="s">
        <v>663</v>
      </c>
      <c r="E100" s="26" t="s">
        <v>67</v>
      </c>
      <c r="F100" s="66" t="s">
        <v>1121</v>
      </c>
      <c r="G100" s="27"/>
      <c r="H100" s="28"/>
      <c r="I100" s="29"/>
      <c r="J100" s="29"/>
      <c r="K100" s="31"/>
      <c r="L100" s="29"/>
      <c r="M100" s="30">
        <f t="shared" si="4"/>
        <v>0</v>
      </c>
      <c r="N100" s="30">
        <f t="shared" si="5"/>
        <v>0</v>
      </c>
      <c r="O100" s="27"/>
      <c r="P100" s="27"/>
      <c r="Q100" s="27"/>
    </row>
    <row r="101" spans="1:17" ht="34.799999999999997" x14ac:dyDescent="0.25">
      <c r="A101" s="24">
        <v>97303</v>
      </c>
      <c r="B101" s="25" t="s">
        <v>659</v>
      </c>
      <c r="C101" s="26">
        <v>5</v>
      </c>
      <c r="D101" s="26" t="s">
        <v>664</v>
      </c>
      <c r="E101" s="26" t="s">
        <v>67</v>
      </c>
      <c r="F101" s="66" t="s">
        <v>1121</v>
      </c>
      <c r="G101" s="27"/>
      <c r="H101" s="28"/>
      <c r="I101" s="29"/>
      <c r="J101" s="29"/>
      <c r="K101" s="31"/>
      <c r="L101" s="29"/>
      <c r="M101" s="30">
        <f t="shared" si="4"/>
        <v>0</v>
      </c>
      <c r="N101" s="30">
        <f t="shared" si="5"/>
        <v>0</v>
      </c>
      <c r="O101" s="27"/>
      <c r="P101" s="27"/>
      <c r="Q101" s="27"/>
    </row>
    <row r="102" spans="1:17" ht="34.799999999999997" x14ac:dyDescent="0.25">
      <c r="A102" s="24">
        <v>97304</v>
      </c>
      <c r="B102" s="25" t="s">
        <v>665</v>
      </c>
      <c r="C102" s="26">
        <v>5</v>
      </c>
      <c r="D102" s="26" t="s">
        <v>666</v>
      </c>
      <c r="E102" s="26" t="s">
        <v>67</v>
      </c>
      <c r="F102" s="66" t="s">
        <v>1121</v>
      </c>
      <c r="G102" s="27"/>
      <c r="H102" s="28"/>
      <c r="I102" s="29"/>
      <c r="J102" s="29"/>
      <c r="K102" s="31"/>
      <c r="L102" s="29"/>
      <c r="M102" s="30">
        <f t="shared" si="4"/>
        <v>0</v>
      </c>
      <c r="N102" s="30">
        <f t="shared" si="5"/>
        <v>0</v>
      </c>
      <c r="O102" s="27"/>
      <c r="P102" s="27"/>
      <c r="Q102" s="27"/>
    </row>
    <row r="103" spans="1:17" ht="34.799999999999997" x14ac:dyDescent="0.25">
      <c r="A103" s="33">
        <v>97305</v>
      </c>
      <c r="B103" s="25" t="s">
        <v>667</v>
      </c>
      <c r="C103" s="26">
        <v>12</v>
      </c>
      <c r="D103" s="26"/>
      <c r="E103" s="26" t="s">
        <v>60</v>
      </c>
      <c r="F103" s="66" t="s">
        <v>1121</v>
      </c>
      <c r="G103" s="27"/>
      <c r="H103" s="28"/>
      <c r="I103" s="29"/>
      <c r="J103" s="32"/>
      <c r="K103" s="31"/>
      <c r="L103" s="29"/>
      <c r="M103" s="30">
        <f t="shared" si="4"/>
        <v>0</v>
      </c>
      <c r="N103" s="30">
        <f t="shared" si="5"/>
        <v>0</v>
      </c>
      <c r="O103" s="27"/>
      <c r="P103" s="27"/>
      <c r="Q103" s="27"/>
    </row>
    <row r="104" spans="1:17" ht="34.799999999999997" x14ac:dyDescent="0.25">
      <c r="A104" s="24">
        <v>97306</v>
      </c>
      <c r="B104" s="25" t="s">
        <v>668</v>
      </c>
      <c r="C104" s="26">
        <v>2</v>
      </c>
      <c r="D104" s="26"/>
      <c r="E104" s="26" t="s">
        <v>67</v>
      </c>
      <c r="F104" s="66" t="s">
        <v>1121</v>
      </c>
      <c r="G104" s="27"/>
      <c r="H104" s="28"/>
      <c r="I104" s="29"/>
      <c r="J104" s="32"/>
      <c r="K104" s="31"/>
      <c r="L104" s="29"/>
      <c r="M104" s="30">
        <f t="shared" si="4"/>
        <v>0</v>
      </c>
      <c r="N104" s="30">
        <f t="shared" si="5"/>
        <v>0</v>
      </c>
      <c r="O104" s="27"/>
      <c r="P104" s="27"/>
      <c r="Q104" s="27"/>
    </row>
    <row r="105" spans="1:17" ht="34.799999999999997" x14ac:dyDescent="0.25">
      <c r="A105" s="33">
        <v>97491</v>
      </c>
      <c r="B105" s="45" t="s">
        <v>897</v>
      </c>
      <c r="C105" s="26">
        <v>10</v>
      </c>
      <c r="D105" s="66" t="s">
        <v>898</v>
      </c>
      <c r="E105" s="26" t="s">
        <v>37</v>
      </c>
      <c r="F105" s="66" t="s">
        <v>1121</v>
      </c>
      <c r="G105" s="41"/>
      <c r="H105" s="58"/>
      <c r="I105" s="29"/>
      <c r="J105" s="29"/>
      <c r="K105" s="31"/>
      <c r="L105" s="29"/>
      <c r="M105" s="30">
        <f t="shared" si="4"/>
        <v>0</v>
      </c>
      <c r="N105" s="30">
        <f t="shared" si="5"/>
        <v>0</v>
      </c>
      <c r="O105" s="27"/>
      <c r="P105" s="27"/>
      <c r="Q105" s="41"/>
    </row>
    <row r="106" spans="1:17" ht="46.2" x14ac:dyDescent="0.25">
      <c r="A106" s="24">
        <v>97492</v>
      </c>
      <c r="B106" s="45" t="s">
        <v>899</v>
      </c>
      <c r="C106" s="26">
        <v>2</v>
      </c>
      <c r="D106" s="26" t="s">
        <v>900</v>
      </c>
      <c r="E106" s="26" t="s">
        <v>67</v>
      </c>
      <c r="F106" s="66" t="s">
        <v>1121</v>
      </c>
      <c r="G106" s="41"/>
      <c r="H106" s="58"/>
      <c r="I106" s="29"/>
      <c r="J106" s="29"/>
      <c r="K106" s="31"/>
      <c r="L106" s="29"/>
      <c r="M106" s="30">
        <f t="shared" si="4"/>
        <v>0</v>
      </c>
      <c r="N106" s="30">
        <f t="shared" si="5"/>
        <v>0</v>
      </c>
      <c r="O106" s="27"/>
      <c r="P106" s="27"/>
      <c r="Q106" s="41"/>
    </row>
    <row r="107" spans="1:17" ht="46.2" x14ac:dyDescent="0.25">
      <c r="A107" s="24">
        <v>97493</v>
      </c>
      <c r="B107" s="45" t="s">
        <v>899</v>
      </c>
      <c r="C107" s="26">
        <v>2</v>
      </c>
      <c r="D107" s="26" t="s">
        <v>901</v>
      </c>
      <c r="E107" s="26" t="s">
        <v>67</v>
      </c>
      <c r="F107" s="66" t="s">
        <v>1121</v>
      </c>
      <c r="G107" s="41"/>
      <c r="H107" s="58"/>
      <c r="I107" s="29"/>
      <c r="J107" s="29"/>
      <c r="K107" s="31"/>
      <c r="L107" s="29"/>
      <c r="M107" s="30">
        <f t="shared" si="4"/>
        <v>0</v>
      </c>
      <c r="N107" s="30">
        <f t="shared" si="5"/>
        <v>0</v>
      </c>
      <c r="O107" s="27"/>
      <c r="P107" s="27"/>
      <c r="Q107" s="41"/>
    </row>
    <row r="108" spans="1:17" ht="46.2" x14ac:dyDescent="0.25">
      <c r="A108" s="33">
        <v>97494</v>
      </c>
      <c r="B108" s="68" t="s">
        <v>902</v>
      </c>
      <c r="C108" s="26">
        <v>15</v>
      </c>
      <c r="D108" s="26" t="s">
        <v>903</v>
      </c>
      <c r="E108" s="26" t="s">
        <v>37</v>
      </c>
      <c r="F108" s="66" t="s">
        <v>1121</v>
      </c>
      <c r="G108" s="41"/>
      <c r="H108" s="58"/>
      <c r="I108" s="29"/>
      <c r="J108" s="29"/>
      <c r="K108" s="31"/>
      <c r="L108" s="29"/>
      <c r="M108" s="30">
        <f t="shared" si="4"/>
        <v>0</v>
      </c>
      <c r="N108" s="30">
        <f t="shared" si="5"/>
        <v>0</v>
      </c>
      <c r="O108" s="27"/>
      <c r="P108" s="27"/>
      <c r="Q108" s="41"/>
    </row>
    <row r="109" spans="1:17" ht="73.5" customHeight="1" x14ac:dyDescent="0.25">
      <c r="A109" s="24">
        <v>97495</v>
      </c>
      <c r="B109" s="45" t="s">
        <v>904</v>
      </c>
      <c r="C109" s="26">
        <v>4</v>
      </c>
      <c r="D109" s="26" t="s">
        <v>905</v>
      </c>
      <c r="E109" s="26" t="s">
        <v>67</v>
      </c>
      <c r="F109" s="66" t="s">
        <v>1121</v>
      </c>
      <c r="G109" s="41"/>
      <c r="H109" s="58"/>
      <c r="I109" s="29"/>
      <c r="J109" s="29"/>
      <c r="K109" s="31"/>
      <c r="L109" s="29"/>
      <c r="M109" s="30">
        <f t="shared" si="4"/>
        <v>0</v>
      </c>
      <c r="N109" s="30">
        <f t="shared" si="5"/>
        <v>0</v>
      </c>
      <c r="O109" s="27"/>
      <c r="P109" s="27"/>
      <c r="Q109" s="41"/>
    </row>
    <row r="110" spans="1:17" ht="69" x14ac:dyDescent="0.25">
      <c r="A110" s="24">
        <v>97498</v>
      </c>
      <c r="B110" s="45" t="s">
        <v>906</v>
      </c>
      <c r="C110" s="26">
        <v>10</v>
      </c>
      <c r="D110" s="67" t="s">
        <v>907</v>
      </c>
      <c r="E110" s="26" t="s">
        <v>67</v>
      </c>
      <c r="F110" s="66" t="s">
        <v>1121</v>
      </c>
      <c r="G110" s="41"/>
      <c r="H110" s="58"/>
      <c r="I110" s="29"/>
      <c r="J110" s="29"/>
      <c r="K110" s="31"/>
      <c r="L110" s="29"/>
      <c r="M110" s="30">
        <f t="shared" si="4"/>
        <v>0</v>
      </c>
      <c r="N110" s="30">
        <f t="shared" si="5"/>
        <v>0</v>
      </c>
      <c r="O110" s="27"/>
      <c r="P110" s="27"/>
      <c r="Q110" s="41"/>
    </row>
    <row r="111" spans="1:17" ht="69" x14ac:dyDescent="0.25">
      <c r="A111" s="24">
        <v>97499</v>
      </c>
      <c r="B111" s="45" t="s">
        <v>906</v>
      </c>
      <c r="C111" s="26">
        <v>10</v>
      </c>
      <c r="D111" s="67" t="s">
        <v>908</v>
      </c>
      <c r="E111" s="26" t="s">
        <v>67</v>
      </c>
      <c r="F111" s="66" t="s">
        <v>1121</v>
      </c>
      <c r="G111" s="41"/>
      <c r="H111" s="58"/>
      <c r="I111" s="29"/>
      <c r="J111" s="29"/>
      <c r="K111" s="31"/>
      <c r="L111" s="29"/>
      <c r="M111" s="30">
        <f t="shared" si="4"/>
        <v>0</v>
      </c>
      <c r="N111" s="30">
        <f t="shared" si="5"/>
        <v>0</v>
      </c>
      <c r="O111" s="27"/>
      <c r="P111" s="27"/>
      <c r="Q111" s="41"/>
    </row>
    <row r="112" spans="1:17" ht="23.4" x14ac:dyDescent="0.25">
      <c r="A112" s="33">
        <v>97641</v>
      </c>
      <c r="B112" s="25" t="s">
        <v>1029</v>
      </c>
      <c r="C112" s="26">
        <v>4</v>
      </c>
      <c r="D112" s="26"/>
      <c r="E112" s="36" t="s">
        <v>1030</v>
      </c>
      <c r="F112" s="66" t="s">
        <v>1121</v>
      </c>
      <c r="G112" s="53"/>
      <c r="H112" s="28"/>
      <c r="I112" s="29"/>
      <c r="J112" s="32"/>
      <c r="K112" s="31"/>
      <c r="L112" s="29"/>
      <c r="M112" s="30">
        <f t="shared" si="4"/>
        <v>0</v>
      </c>
      <c r="N112" s="30">
        <f t="shared" si="5"/>
        <v>0</v>
      </c>
      <c r="O112" s="53"/>
      <c r="P112" s="53"/>
      <c r="Q112" s="53"/>
    </row>
    <row r="113" spans="1:17" ht="46.2" x14ac:dyDescent="0.25">
      <c r="A113" s="33">
        <v>97671</v>
      </c>
      <c r="B113" s="71" t="s">
        <v>1058</v>
      </c>
      <c r="C113" s="26">
        <v>4</v>
      </c>
      <c r="D113" s="66" t="s">
        <v>1059</v>
      </c>
      <c r="E113" s="26" t="s">
        <v>67</v>
      </c>
      <c r="F113" s="66" t="s">
        <v>1121</v>
      </c>
      <c r="G113" s="27"/>
      <c r="H113" s="28"/>
      <c r="I113" s="29"/>
      <c r="J113" s="32"/>
      <c r="K113" s="31"/>
      <c r="L113" s="29"/>
      <c r="M113" s="30">
        <f t="shared" ref="M113:M131" si="6">SUM(C113*J113)</f>
        <v>0</v>
      </c>
      <c r="N113" s="30">
        <f t="shared" ref="N113:N131" si="7">SUM(C113*L113)</f>
        <v>0</v>
      </c>
      <c r="O113" s="27"/>
      <c r="P113" s="34"/>
      <c r="Q113" s="69"/>
    </row>
    <row r="114" spans="1:17" ht="46.2" x14ac:dyDescent="0.25">
      <c r="A114" s="24">
        <v>97672</v>
      </c>
      <c r="B114" s="71" t="s">
        <v>1058</v>
      </c>
      <c r="C114" s="26">
        <v>4</v>
      </c>
      <c r="D114" s="66" t="s">
        <v>1060</v>
      </c>
      <c r="E114" s="26" t="s">
        <v>67</v>
      </c>
      <c r="F114" s="66" t="s">
        <v>1121</v>
      </c>
      <c r="G114" s="27"/>
      <c r="H114" s="28"/>
      <c r="I114" s="29"/>
      <c r="J114" s="32"/>
      <c r="K114" s="31"/>
      <c r="L114" s="29"/>
      <c r="M114" s="30">
        <f t="shared" si="6"/>
        <v>0</v>
      </c>
      <c r="N114" s="30">
        <f t="shared" si="7"/>
        <v>0</v>
      </c>
      <c r="O114" s="27"/>
      <c r="P114" s="34"/>
      <c r="Q114" s="69"/>
    </row>
    <row r="115" spans="1:17" ht="46.2" x14ac:dyDescent="0.25">
      <c r="A115" s="24">
        <v>97673</v>
      </c>
      <c r="B115" s="45" t="s">
        <v>1061</v>
      </c>
      <c r="C115" s="26">
        <v>10</v>
      </c>
      <c r="D115" s="67" t="s">
        <v>1062</v>
      </c>
      <c r="E115" s="26" t="s">
        <v>67</v>
      </c>
      <c r="F115" s="66" t="s">
        <v>1121</v>
      </c>
      <c r="G115" s="27"/>
      <c r="H115" s="28"/>
      <c r="I115" s="29"/>
      <c r="J115" s="32"/>
      <c r="K115" s="31"/>
      <c r="L115" s="29"/>
      <c r="M115" s="30">
        <f t="shared" si="6"/>
        <v>0</v>
      </c>
      <c r="N115" s="30">
        <f t="shared" si="7"/>
        <v>0</v>
      </c>
      <c r="O115" s="27"/>
      <c r="P115" s="34"/>
      <c r="Q115" s="69"/>
    </row>
    <row r="116" spans="1:17" ht="46.2" x14ac:dyDescent="0.25">
      <c r="A116" s="33">
        <v>97674</v>
      </c>
      <c r="B116" s="45" t="s">
        <v>1063</v>
      </c>
      <c r="C116" s="26">
        <v>10</v>
      </c>
      <c r="D116" s="67" t="s">
        <v>1064</v>
      </c>
      <c r="E116" s="26" t="s">
        <v>67</v>
      </c>
      <c r="F116" s="66" t="s">
        <v>1121</v>
      </c>
      <c r="G116" s="27"/>
      <c r="H116" s="28"/>
      <c r="I116" s="29"/>
      <c r="J116" s="32"/>
      <c r="K116" s="31"/>
      <c r="L116" s="29"/>
      <c r="M116" s="30">
        <f t="shared" si="6"/>
        <v>0</v>
      </c>
      <c r="N116" s="30">
        <f t="shared" si="7"/>
        <v>0</v>
      </c>
      <c r="O116" s="27"/>
      <c r="P116" s="34"/>
      <c r="Q116" s="69"/>
    </row>
    <row r="117" spans="1:17" ht="57.6" x14ac:dyDescent="0.25">
      <c r="A117" s="24">
        <v>97675</v>
      </c>
      <c r="B117" s="45" t="s">
        <v>1065</v>
      </c>
      <c r="C117" s="26">
        <v>20</v>
      </c>
      <c r="D117" s="66" t="s">
        <v>1066</v>
      </c>
      <c r="E117" s="26" t="s">
        <v>37</v>
      </c>
      <c r="F117" s="66" t="s">
        <v>1121</v>
      </c>
      <c r="G117" s="27"/>
      <c r="H117" s="28"/>
      <c r="I117" s="29"/>
      <c r="J117" s="32"/>
      <c r="K117" s="31"/>
      <c r="L117" s="29"/>
      <c r="M117" s="30">
        <f t="shared" si="6"/>
        <v>0</v>
      </c>
      <c r="N117" s="30">
        <f t="shared" si="7"/>
        <v>0</v>
      </c>
      <c r="O117" s="27"/>
      <c r="P117" s="34"/>
      <c r="Q117" s="69"/>
    </row>
    <row r="118" spans="1:17" ht="23.4" x14ac:dyDescent="0.25">
      <c r="A118" s="24">
        <v>97676</v>
      </c>
      <c r="B118" s="72" t="s">
        <v>1067</v>
      </c>
      <c r="C118" s="26">
        <v>2</v>
      </c>
      <c r="D118" s="66" t="s">
        <v>1068</v>
      </c>
      <c r="E118" s="26"/>
      <c r="F118" s="66" t="s">
        <v>1121</v>
      </c>
      <c r="G118" s="27"/>
      <c r="H118" s="28"/>
      <c r="I118" s="29"/>
      <c r="J118" s="32"/>
      <c r="K118" s="31"/>
      <c r="L118" s="29"/>
      <c r="M118" s="30">
        <f t="shared" si="6"/>
        <v>0</v>
      </c>
      <c r="N118" s="30">
        <f t="shared" si="7"/>
        <v>0</v>
      </c>
      <c r="O118" s="27"/>
      <c r="P118" s="34"/>
      <c r="Q118" s="69"/>
    </row>
    <row r="119" spans="1:17" ht="69" x14ac:dyDescent="0.25">
      <c r="A119" s="33">
        <v>97677</v>
      </c>
      <c r="B119" s="45" t="s">
        <v>1069</v>
      </c>
      <c r="C119" s="26">
        <v>1</v>
      </c>
      <c r="D119" s="45" t="s">
        <v>1136</v>
      </c>
      <c r="E119" s="26" t="s">
        <v>67</v>
      </c>
      <c r="F119" s="66" t="s">
        <v>1121</v>
      </c>
      <c r="G119" s="40"/>
      <c r="H119" s="73"/>
      <c r="I119" s="29"/>
      <c r="J119" s="32"/>
      <c r="K119" s="31"/>
      <c r="L119" s="29"/>
      <c r="M119" s="30">
        <f t="shared" si="6"/>
        <v>0</v>
      </c>
      <c r="N119" s="30">
        <f t="shared" si="7"/>
        <v>0</v>
      </c>
      <c r="O119" s="27"/>
      <c r="P119" s="34"/>
      <c r="Q119" s="69"/>
    </row>
    <row r="120" spans="1:17" ht="69" x14ac:dyDescent="0.25">
      <c r="A120" s="24">
        <v>97678</v>
      </c>
      <c r="B120" s="45" t="s">
        <v>1069</v>
      </c>
      <c r="C120" s="26">
        <v>1</v>
      </c>
      <c r="D120" s="45" t="s">
        <v>1137</v>
      </c>
      <c r="E120" s="26" t="s">
        <v>67</v>
      </c>
      <c r="F120" s="66" t="s">
        <v>1121</v>
      </c>
      <c r="G120" s="40"/>
      <c r="H120" s="73"/>
      <c r="I120" s="29"/>
      <c r="J120" s="32"/>
      <c r="K120" s="31"/>
      <c r="L120" s="29"/>
      <c r="M120" s="30">
        <f t="shared" si="6"/>
        <v>0</v>
      </c>
      <c r="N120" s="30">
        <f t="shared" si="7"/>
        <v>0</v>
      </c>
      <c r="O120" s="27"/>
      <c r="P120" s="34"/>
      <c r="Q120" s="69"/>
    </row>
    <row r="121" spans="1:17" ht="69" x14ac:dyDescent="0.25">
      <c r="A121" s="24">
        <v>97679</v>
      </c>
      <c r="B121" s="45" t="s">
        <v>1069</v>
      </c>
      <c r="C121" s="26">
        <v>1</v>
      </c>
      <c r="D121" s="45" t="s">
        <v>1138</v>
      </c>
      <c r="E121" s="26" t="s">
        <v>67</v>
      </c>
      <c r="F121" s="66" t="s">
        <v>1121</v>
      </c>
      <c r="G121" s="40"/>
      <c r="H121" s="73"/>
      <c r="I121" s="29"/>
      <c r="J121" s="32"/>
      <c r="K121" s="31"/>
      <c r="L121" s="29"/>
      <c r="M121" s="30">
        <f t="shared" si="6"/>
        <v>0</v>
      </c>
      <c r="N121" s="30">
        <f t="shared" si="7"/>
        <v>0</v>
      </c>
      <c r="O121" s="27"/>
      <c r="P121" s="34"/>
      <c r="Q121" s="69"/>
    </row>
    <row r="122" spans="1:17" ht="69" x14ac:dyDescent="0.25">
      <c r="A122" s="33">
        <v>97680</v>
      </c>
      <c r="B122" s="45" t="s">
        <v>1069</v>
      </c>
      <c r="C122" s="26">
        <v>1</v>
      </c>
      <c r="D122" s="45" t="s">
        <v>1139</v>
      </c>
      <c r="E122" s="26" t="s">
        <v>67</v>
      </c>
      <c r="F122" s="66" t="s">
        <v>1121</v>
      </c>
      <c r="G122" s="40"/>
      <c r="H122" s="73"/>
      <c r="I122" s="29"/>
      <c r="J122" s="32"/>
      <c r="K122" s="31"/>
      <c r="L122" s="29"/>
      <c r="M122" s="30">
        <f t="shared" si="6"/>
        <v>0</v>
      </c>
      <c r="N122" s="30">
        <f t="shared" si="7"/>
        <v>0</v>
      </c>
      <c r="O122" s="27"/>
      <c r="P122" s="34"/>
      <c r="Q122" s="69"/>
    </row>
    <row r="123" spans="1:17" ht="69" x14ac:dyDescent="0.25">
      <c r="A123" s="24">
        <v>97681</v>
      </c>
      <c r="B123" s="45" t="s">
        <v>1069</v>
      </c>
      <c r="C123" s="26">
        <v>1</v>
      </c>
      <c r="D123" s="45" t="s">
        <v>1140</v>
      </c>
      <c r="E123" s="26" t="s">
        <v>67</v>
      </c>
      <c r="F123" s="66" t="s">
        <v>1121</v>
      </c>
      <c r="G123" s="40"/>
      <c r="H123" s="73"/>
      <c r="I123" s="29"/>
      <c r="J123" s="32"/>
      <c r="K123" s="31"/>
      <c r="L123" s="29"/>
      <c r="M123" s="30">
        <f t="shared" si="6"/>
        <v>0</v>
      </c>
      <c r="N123" s="30">
        <f t="shared" si="7"/>
        <v>0</v>
      </c>
      <c r="O123" s="27"/>
      <c r="P123" s="34"/>
      <c r="Q123" s="69"/>
    </row>
    <row r="124" spans="1:17" ht="69" x14ac:dyDescent="0.25">
      <c r="A124" s="24">
        <v>97682</v>
      </c>
      <c r="B124" s="45" t="s">
        <v>1069</v>
      </c>
      <c r="C124" s="26">
        <v>1</v>
      </c>
      <c r="D124" s="45" t="s">
        <v>1142</v>
      </c>
      <c r="E124" s="26" t="s">
        <v>67</v>
      </c>
      <c r="F124" s="66" t="s">
        <v>1121</v>
      </c>
      <c r="G124" s="40"/>
      <c r="H124" s="73"/>
      <c r="I124" s="29"/>
      <c r="J124" s="32"/>
      <c r="K124" s="31"/>
      <c r="L124" s="29"/>
      <c r="M124" s="30">
        <f t="shared" si="6"/>
        <v>0</v>
      </c>
      <c r="N124" s="30">
        <f t="shared" si="7"/>
        <v>0</v>
      </c>
      <c r="O124" s="27"/>
      <c r="P124" s="34"/>
      <c r="Q124" s="69"/>
    </row>
    <row r="125" spans="1:17" ht="69" x14ac:dyDescent="0.25">
      <c r="A125" s="33">
        <v>97683</v>
      </c>
      <c r="B125" s="45" t="s">
        <v>1069</v>
      </c>
      <c r="C125" s="26">
        <v>1</v>
      </c>
      <c r="D125" s="45" t="s">
        <v>1143</v>
      </c>
      <c r="E125" s="26" t="s">
        <v>67</v>
      </c>
      <c r="F125" s="66" t="s">
        <v>1121</v>
      </c>
      <c r="G125" s="40"/>
      <c r="H125" s="73"/>
      <c r="I125" s="29"/>
      <c r="J125" s="32"/>
      <c r="K125" s="31"/>
      <c r="L125" s="29"/>
      <c r="M125" s="30">
        <f t="shared" si="6"/>
        <v>0</v>
      </c>
      <c r="N125" s="30">
        <f t="shared" si="7"/>
        <v>0</v>
      </c>
      <c r="O125" s="27"/>
      <c r="P125" s="34"/>
      <c r="Q125" s="69"/>
    </row>
    <row r="126" spans="1:17" ht="73.2" customHeight="1" x14ac:dyDescent="0.25">
      <c r="A126" s="24">
        <v>97684</v>
      </c>
      <c r="B126" s="45" t="s">
        <v>1069</v>
      </c>
      <c r="C126" s="26">
        <v>1</v>
      </c>
      <c r="D126" s="45" t="s">
        <v>1144</v>
      </c>
      <c r="E126" s="26" t="s">
        <v>67</v>
      </c>
      <c r="F126" s="66" t="s">
        <v>1121</v>
      </c>
      <c r="G126" s="40"/>
      <c r="H126" s="73"/>
      <c r="I126" s="29"/>
      <c r="J126" s="32"/>
      <c r="K126" s="31"/>
      <c r="L126" s="29"/>
      <c r="M126" s="30">
        <f t="shared" si="6"/>
        <v>0</v>
      </c>
      <c r="N126" s="30">
        <f t="shared" si="7"/>
        <v>0</v>
      </c>
      <c r="O126" s="27"/>
      <c r="P126" s="34"/>
      <c r="Q126" s="69"/>
    </row>
    <row r="127" spans="1:17" ht="73.2" customHeight="1" x14ac:dyDescent="0.25">
      <c r="A127" s="24">
        <v>97685</v>
      </c>
      <c r="B127" s="45" t="s">
        <v>1069</v>
      </c>
      <c r="C127" s="26">
        <v>1</v>
      </c>
      <c r="D127" s="72" t="s">
        <v>1141</v>
      </c>
      <c r="E127" s="26" t="s">
        <v>67</v>
      </c>
      <c r="F127" s="66" t="s">
        <v>1121</v>
      </c>
      <c r="G127" s="40"/>
      <c r="H127" s="73"/>
      <c r="I127" s="29"/>
      <c r="J127" s="32"/>
      <c r="K127" s="31"/>
      <c r="L127" s="29"/>
      <c r="M127" s="30">
        <f t="shared" si="6"/>
        <v>0</v>
      </c>
      <c r="N127" s="30">
        <f t="shared" si="7"/>
        <v>0</v>
      </c>
      <c r="O127" s="27"/>
      <c r="P127" s="34"/>
      <c r="Q127" s="69"/>
    </row>
    <row r="128" spans="1:17" ht="73.2" customHeight="1" x14ac:dyDescent="0.25">
      <c r="A128" s="33">
        <v>97686</v>
      </c>
      <c r="B128" s="45" t="s">
        <v>1069</v>
      </c>
      <c r="C128" s="26">
        <v>1</v>
      </c>
      <c r="D128" s="72" t="s">
        <v>1133</v>
      </c>
      <c r="E128" s="26" t="s">
        <v>67</v>
      </c>
      <c r="F128" s="66" t="s">
        <v>1121</v>
      </c>
      <c r="G128" s="40"/>
      <c r="H128" s="73"/>
      <c r="I128" s="29"/>
      <c r="J128" s="32"/>
      <c r="K128" s="31"/>
      <c r="L128" s="29"/>
      <c r="M128" s="30">
        <f t="shared" si="6"/>
        <v>0</v>
      </c>
      <c r="N128" s="30">
        <f t="shared" si="7"/>
        <v>0</v>
      </c>
      <c r="O128" s="27"/>
      <c r="P128" s="34"/>
      <c r="Q128" s="69"/>
    </row>
    <row r="129" spans="1:17" ht="73.2" customHeight="1" x14ac:dyDescent="0.25">
      <c r="A129" s="24">
        <v>97687</v>
      </c>
      <c r="B129" s="45" t="s">
        <v>1069</v>
      </c>
      <c r="C129" s="26">
        <v>1</v>
      </c>
      <c r="D129" s="72" t="s">
        <v>1134</v>
      </c>
      <c r="E129" s="26" t="s">
        <v>67</v>
      </c>
      <c r="F129" s="66" t="s">
        <v>1121</v>
      </c>
      <c r="G129" s="40"/>
      <c r="H129" s="73"/>
      <c r="I129" s="29"/>
      <c r="J129" s="32"/>
      <c r="K129" s="31"/>
      <c r="L129" s="29"/>
      <c r="M129" s="30">
        <f t="shared" si="6"/>
        <v>0</v>
      </c>
      <c r="N129" s="30">
        <f t="shared" si="7"/>
        <v>0</v>
      </c>
      <c r="O129" s="27"/>
      <c r="P129" s="34"/>
      <c r="Q129" s="69"/>
    </row>
    <row r="130" spans="1:17" ht="73.2" customHeight="1" x14ac:dyDescent="0.25">
      <c r="A130" s="24">
        <v>97688</v>
      </c>
      <c r="B130" s="45" t="s">
        <v>1069</v>
      </c>
      <c r="C130" s="26">
        <v>1</v>
      </c>
      <c r="D130" s="72" t="s">
        <v>1135</v>
      </c>
      <c r="E130" s="26" t="s">
        <v>67</v>
      </c>
      <c r="F130" s="66" t="s">
        <v>1121</v>
      </c>
      <c r="G130" s="40"/>
      <c r="H130" s="73"/>
      <c r="I130" s="29"/>
      <c r="J130" s="32"/>
      <c r="K130" s="31"/>
      <c r="L130" s="29"/>
      <c r="M130" s="30">
        <f t="shared" si="6"/>
        <v>0</v>
      </c>
      <c r="N130" s="30">
        <f t="shared" si="7"/>
        <v>0</v>
      </c>
      <c r="O130" s="27"/>
      <c r="P130" s="34"/>
      <c r="Q130" s="69"/>
    </row>
    <row r="131" spans="1:17" ht="73.2" customHeight="1" x14ac:dyDescent="0.25">
      <c r="A131" s="33">
        <v>97695</v>
      </c>
      <c r="B131" s="25" t="s">
        <v>1079</v>
      </c>
      <c r="C131" s="26">
        <v>15</v>
      </c>
      <c r="D131" s="91" t="s">
        <v>1080</v>
      </c>
      <c r="E131" s="26" t="s">
        <v>1030</v>
      </c>
      <c r="F131" s="66" t="s">
        <v>1121</v>
      </c>
      <c r="G131" s="27"/>
      <c r="H131" s="28"/>
      <c r="I131" s="29"/>
      <c r="J131" s="32"/>
      <c r="K131" s="31"/>
      <c r="L131" s="29"/>
      <c r="M131" s="30">
        <f t="shared" si="6"/>
        <v>0</v>
      </c>
      <c r="N131" s="30">
        <f t="shared" si="7"/>
        <v>0</v>
      </c>
      <c r="O131" s="27"/>
      <c r="P131" s="34"/>
      <c r="Q131" s="69"/>
    </row>
    <row r="132" spans="1:17" ht="27.6" customHeight="1" x14ac:dyDescent="0.35">
      <c r="A132" s="76"/>
      <c r="B132" s="77" t="s">
        <v>1092</v>
      </c>
      <c r="C132" s="78"/>
      <c r="D132" s="79"/>
      <c r="E132" s="78"/>
      <c r="F132" s="78"/>
      <c r="G132" s="53"/>
      <c r="H132" s="53"/>
      <c r="I132" s="53"/>
      <c r="J132" s="53"/>
      <c r="K132" s="53"/>
      <c r="L132" s="53"/>
      <c r="M132" s="12">
        <f>SUM(M21:M131)</f>
        <v>0</v>
      </c>
      <c r="N132" s="12">
        <f>SUM(N21:N131)</f>
        <v>0</v>
      </c>
      <c r="O132" s="15"/>
      <c r="P132" s="15"/>
      <c r="Q132" s="15"/>
    </row>
    <row r="133" spans="1:17" x14ac:dyDescent="0.25">
      <c r="A133" s="13"/>
      <c r="B133" s="8"/>
    </row>
    <row r="134" spans="1:17" x14ac:dyDescent="0.25">
      <c r="B134" s="3" t="s">
        <v>1093</v>
      </c>
      <c r="C134" s="2" t="s">
        <v>1094</v>
      </c>
    </row>
    <row r="135" spans="1:17" x14ac:dyDescent="0.25">
      <c r="M135" s="10"/>
    </row>
    <row r="136" spans="1:17" x14ac:dyDescent="0.25">
      <c r="B136" s="3" t="s">
        <v>1095</v>
      </c>
    </row>
    <row r="140" spans="1:17" s="2" customFormat="1" ht="13.2" x14ac:dyDescent="0.25">
      <c r="A140" s="3"/>
      <c r="B140" s="11"/>
      <c r="D140" s="9"/>
    </row>
  </sheetData>
  <mergeCells count="9">
    <mergeCell ref="A15:D15"/>
    <mergeCell ref="A18:E18"/>
    <mergeCell ref="G18:Q18"/>
    <mergeCell ref="A1:F7"/>
    <mergeCell ref="A8:F8"/>
    <mergeCell ref="A10:D10"/>
    <mergeCell ref="A11:D11"/>
    <mergeCell ref="A12:D12"/>
    <mergeCell ref="A14:D14"/>
  </mergeCells>
  <dataValidations count="1">
    <dataValidation allowBlank="1" showErrorMessage="1" errorTitle="Napačna vrednost podatkov" error="Vrednost popusta je previsoka. Skupna cena ne more biti negativna vrednost. Prosimo preverite podatke." sqref="J54 J59 J88:J89 J68:J81 J26:J33 J93:J96 J21 J113:K131 J103:J112 K21:K112" xr:uid="{5217891D-476C-4A65-8203-4D14A3385E95}"/>
  </dataValidations>
  <pageMargins left="0.70866141732283472" right="0.70866141732283472" top="0.74803149606299213" bottom="0.74803149606299213" header="0.31496062992125984" footer="0.31496062992125984"/>
  <pageSetup paperSize="9" scale="3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12</vt:i4>
      </vt:variant>
      <vt:variant>
        <vt:lpstr>Imenovani obsegi</vt:lpstr>
      </vt:variant>
      <vt:variant>
        <vt:i4>12</vt:i4>
      </vt:variant>
    </vt:vector>
  </HeadingPairs>
  <TitlesOfParts>
    <vt:vector size="24" baseType="lpstr">
      <vt:lpstr>ALGINATI 1</vt:lpstr>
      <vt:lpstr>ODTISNI MATERIAL 2</vt:lpstr>
      <vt:lpstr>AMALGAMI IN CEMENTI 3</vt:lpstr>
      <vt:lpstr>MATERIAL KOMPOZITNE ZALIVKE 4 </vt:lpstr>
      <vt:lpstr>GUTAPERCHA, PAPIRNATI POENI 5</vt:lpstr>
      <vt:lpstr>ENDODONTIJA IN ANESTEZIJA 6</vt:lpstr>
      <vt:lpstr>PILICE ZA ZAVITE KANALE 7</vt:lpstr>
      <vt:lpstr>IGLE 8</vt:lpstr>
      <vt:lpstr>ŠIVALNI PRIBOR 9</vt:lpstr>
      <vt:lpstr>VRTEČI INŠTRUMENTI 10</vt:lpstr>
      <vt:lpstr>OSTALI ZOBOZDRAV. MATERIAL 11</vt:lpstr>
      <vt:lpstr>OSTALI POTROŠNI MATERIAL 12</vt:lpstr>
      <vt:lpstr>'ALGINATI 1'!Področje_tiskanja</vt:lpstr>
      <vt:lpstr>'AMALGAMI IN CEMENTI 3'!Področje_tiskanja</vt:lpstr>
      <vt:lpstr>'ENDODONTIJA IN ANESTEZIJA 6'!Področje_tiskanja</vt:lpstr>
      <vt:lpstr>'GUTAPERCHA, PAPIRNATI POENI 5'!Področje_tiskanja</vt:lpstr>
      <vt:lpstr>'IGLE 8'!Področje_tiskanja</vt:lpstr>
      <vt:lpstr>'MATERIAL KOMPOZITNE ZALIVKE 4 '!Področje_tiskanja</vt:lpstr>
      <vt:lpstr>'ODTISNI MATERIAL 2'!Področje_tiskanja</vt:lpstr>
      <vt:lpstr>'OSTALI POTROŠNI MATERIAL 12'!Področje_tiskanja</vt:lpstr>
      <vt:lpstr>'OSTALI ZOBOZDRAV. MATERIAL 11'!Področje_tiskanja</vt:lpstr>
      <vt:lpstr>'PILICE ZA ZAVITE KANALE 7'!Področje_tiskanja</vt:lpstr>
      <vt:lpstr>'ŠIVALNI PRIBOR 9'!Področje_tiskanja</vt:lpstr>
      <vt:lpstr>'VRTEČI INŠTRUMENTI 10'!Področje_tiskanja</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Zob02</dc:creator>
  <cp:lastModifiedBy>Alenka Vodoncnik</cp:lastModifiedBy>
  <dcterms:created xsi:type="dcterms:W3CDTF">2025-07-01T11:41:26Z</dcterms:created>
  <dcterms:modified xsi:type="dcterms:W3CDTF">2025-07-23T11:58:20Z</dcterms:modified>
</cp:coreProperties>
</file>